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5.xml" ContentType="application/vnd.openxmlformats-officedocument.spreadsheetml.worksheet+xml"/>
  <Override PartName="/xl/worksheets/sheet1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4.xml" ContentType="application/vnd.openxmlformats-officedocument.spreadsheetml.worksheet+xml"/>
  <Override PartName="/xl/worksheets/sheet19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2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A879C22A-718F-42F6-8C78-AB055913AAE1}" xr6:coauthVersionLast="36" xr6:coauthVersionMax="36" xr10:uidLastSave="{00000000-0000-0000-0000-000000000000}"/>
  <bookViews>
    <workbookView xWindow="0" yWindow="0" windowWidth="28800" windowHeight="12225" xr2:uid="{A782EBEB-657F-441E-B4C4-AA407970FD45}"/>
  </bookViews>
  <sheets>
    <sheet name="Index" sheetId="25" r:id="rId1"/>
    <sheet name="ALHAPerfom" sheetId="1" r:id="rId2"/>
    <sheet name="ALHAFinancial" sheetId="2" r:id="rId3"/>
    <sheet name="ALHAPersonnel" sheetId="3" r:id="rId4"/>
    <sheet name="ARCPerfom" sheetId="4" r:id="rId5"/>
    <sheet name="ARCFinancial" sheetId="5" r:id="rId6"/>
    <sheet name="ARCPersonnel" sheetId="6" r:id="rId7"/>
    <sheet name="ITBPerfom" sheetId="7" r:id="rId8"/>
    <sheet name="ITBFinancial" sheetId="8" r:id="rId9"/>
    <sheet name="ITBPersonnel" sheetId="9" r:id="rId10"/>
    <sheet name="NAMCPerfom" sheetId="10" r:id="rId11"/>
    <sheet name="NAMCFinancial" sheetId="11" r:id="rId12"/>
    <sheet name="NAMCPersonnel" sheetId="12" r:id="rId13"/>
    <sheet name="OVGPerfom" sheetId="13" r:id="rId14"/>
    <sheet name="OVGFinancial" sheetId="14" r:id="rId15"/>
    <sheet name="OVGPersonnel" sheetId="15" r:id="rId16"/>
    <sheet name="OBPPerfom" sheetId="16" r:id="rId17"/>
    <sheet name="OBPFinancial" sheetId="17" r:id="rId18"/>
    <sheet name="OBPPersonnel" sheetId="18" r:id="rId19"/>
    <sheet name="PPECBPerfom" sheetId="19" r:id="rId20"/>
    <sheet name="PPECBFinancial" sheetId="20" r:id="rId21"/>
    <sheet name="PPECBPersonnel" sheetId="21" r:id="rId22"/>
    <sheet name="DEEDSPerfom" sheetId="22" r:id="rId23"/>
    <sheet name="DEEDSFinancial" sheetId="23" r:id="rId24"/>
    <sheet name="DEEDSPersonnel" sheetId="24" r:id="rId2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22" l="1"/>
  <c r="AB1" i="19"/>
  <c r="AB1" i="16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<sst xmlns="http://schemas.openxmlformats.org/spreadsheetml/2006/main" count="1469" uniqueCount="306">
  <si>
    <t>Table 29.18 Agricultural Land Holding Account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</si>
  <si>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</si>
  <si>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</si>
  <si>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</si>
  <si>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</si>
  <si>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</si>
  <si>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</si>
  <si>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</si>
  <si>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</si>
  <si>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</si>
  <si>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</si>
  <si>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</si>
  <si>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</si>
  <si>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</si>
  <si>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Number of hectars of strategically located land acquired</t>
  </si>
  <si>
    <t>Increased access to productive use of land</t>
  </si>
  <si>
    <t>Priority 5: Spatial Integration, Human Settlements and Local Government</t>
  </si>
  <si>
    <t>Number of farms supported through the land development support programme</t>
  </si>
  <si>
    <t>116</t>
  </si>
  <si>
    <t>35</t>
  </si>
  <si>
    <t>83</t>
  </si>
  <si>
    <t>66</t>
  </si>
  <si>
    <t>45</t>
  </si>
  <si>
    <t>36</t>
  </si>
  <si>
    <t>27</t>
  </si>
  <si>
    <t>Department: Agriculture, Land Reform and Rural Development</t>
  </si>
  <si>
    <t>Table 29.19 Agricultural Land Holding Account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</si>
  <si>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</si>
  <si>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</si>
  <si>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</si>
  <si>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</si>
  <si>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</si>
  <si>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</si>
  <si>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</si>
  <si>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</si>
  <si>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Administration</t>
  </si>
  <si>
    <t>Total</t>
  </si>
  <si>
    <t>Table 29.20 Agricultural Land Holding Account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</si>
  <si>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</si>
  <si>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</si>
  <si>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</si>
  <si>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</si>
  <si>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</si>
  <si>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</si>
  <si>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</si>
  <si>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</si>
  <si>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</si>
  <si>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</si>
  <si>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</si>
  <si>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</si>
  <si>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</si>
  <si>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</si>
  <si>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</si>
  <si>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</si>
  <si>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</si>
  <si>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</si>
  <si>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</si>
  <si>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</si>
  <si>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</si>
  <si>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</si>
  <si>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</si>
  <si>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</si>
  <si>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</si>
  <si>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</si>
  <si>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</si>
  <si>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</si>
  <si>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</si>
  <si>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</si>
  <si>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</si>
  <si>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</si>
  <si>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</si>
  <si>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</si>
  <si>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</si>
  <si>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</si>
  <si>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</si>
  <si>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</si>
  <si>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Total equity and liabilities</t>
  </si>
  <si>
    <t>Table 29.21 Agricultural Land Holding Account personnel numbers and cost by salary level</t>
  </si>
  <si>
    <t>Number of posts estimated for 
31 March 2024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</si>
  <si>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</si>
  <si>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</si>
  <si>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</si>
  <si>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</si>
  <si>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</si>
  <si>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</si>
  <si>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</si>
  <si>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</si>
  <si>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</si>
  <si>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Number</t>
  </si>
  <si>
    <t>Cost</t>
  </si>
  <si>
    <t>Unit 
cost</t>
  </si>
  <si>
    <t xml:space="preserve"> </t>
  </si>
  <si>
    <t>Table 29.22 Agricultural Research Council performance indicators by programme/objective/activity and related priority</t>
  </si>
  <si>
    <t>Number of cultivars registered per year</t>
  </si>
  <si>
    <t>Increase agricultural production and productivity</t>
  </si>
  <si>
    <t>Priority 2: Economic Transformation and Job Creation</t>
  </si>
  <si>
    <t>2</t>
  </si>
  <si>
    <t>0</t>
  </si>
  <si>
    <t>Number of technical reports submitted to stakeholder per year</t>
  </si>
  <si>
    <t>Priority 7: A Better Africa and World</t>
  </si>
  <si>
    <t>Number of field trials conducted per year</t>
  </si>
  <si>
    <t>Number of service rendered to clients relating to Natural Resource Management per year</t>
  </si>
  <si>
    <t>Sustainable ecosystems and natural resources</t>
  </si>
  <si>
    <t>Number of service rendered to clients relating to soil and water per year</t>
  </si>
  <si>
    <t>Number of scientific publications published per year</t>
  </si>
  <si>
    <t>A skilled and capable agricultural sector</t>
  </si>
  <si>
    <t>Priority 3: Education, Skills and Health</t>
  </si>
  <si>
    <t>Number of smallholder farmers participating in KyD per year</t>
  </si>
  <si>
    <t>Number of farmers supported per year</t>
  </si>
  <si>
    <t>Number of services rendered to smallholder farmers per year</t>
  </si>
  <si>
    <t>Number of Laboratory services rendered to clients per year</t>
  </si>
  <si>
    <t>Enhanced resilience of agriculture</t>
  </si>
  <si>
    <t>Number of technologies transferred under licence agreements per year</t>
  </si>
  <si>
    <t>Number of farmers trained per year</t>
  </si>
  <si>
    <t>Table 29.23 Agricultural Research Council expenditure trends and estimates by programme/objective/activity</t>
  </si>
  <si>
    <t>Improved nutritional value, quality and safety of agricultural products</t>
  </si>
  <si>
    <t>Table 29.24 Agricultural Research Council statements of financial performance, cash flow and financial position</t>
  </si>
  <si>
    <t>Sale of goods and services other than capital assets</t>
  </si>
  <si>
    <t>Compensation of employees</t>
  </si>
  <si>
    <t>Sales of goods and services other than capital assets</t>
  </si>
  <si>
    <t>Interest and rent on land</t>
  </si>
  <si>
    <t>Investments</t>
  </si>
  <si>
    <t>Inventory</t>
  </si>
  <si>
    <t>Capital and reserves</t>
  </si>
  <si>
    <t>Capital reserve fund</t>
  </si>
  <si>
    <t>Deferred income</t>
  </si>
  <si>
    <t>Taxation</t>
  </si>
  <si>
    <t>Table 29.25 Agricultural Research Council personnel numbers and cost by salary level</t>
  </si>
  <si>
    <t>Agricultural Research Council</t>
  </si>
  <si>
    <t>Salary level</t>
  </si>
  <si>
    <t>1 – 6</t>
  </si>
  <si>
    <t>7 – 10</t>
  </si>
  <si>
    <t>11 – 12</t>
  </si>
  <si>
    <t>13 – 16</t>
  </si>
  <si>
    <t>17 – 22</t>
  </si>
  <si>
    <t>Table 29.26 KwaZulu-Natal Ingonyama Trust Board performance indicators by programme/objective/activity and related priority</t>
  </si>
  <si>
    <t>Priority 1: A Capable, Ethical and Developmental State</t>
  </si>
  <si>
    <t>12</t>
  </si>
  <si>
    <t>Table 29.27 KwaZulu-Natal Ingonyama Trust Board expenditure trends and estimates by programme/objective/activity</t>
  </si>
  <si>
    <t>Table 29.28 KwaZulu-Natal Ingonyama Trust Board statements of financial performance, cash flow and financial position</t>
  </si>
  <si>
    <t>Table 29.29 KwaZulu-Natal Ingonyama Trust Board personnel numbers and cost by salary level</t>
  </si>
  <si>
    <t>KwaZulu-Natal Ingonyama Trust Board</t>
  </si>
  <si>
    <t>Table 29.30 National Agricultural Marketing Council performance indicators by programme/objective/activity and related priority</t>
  </si>
  <si>
    <t>Number of trade advisory briefs/commentaries produced for each financial year</t>
  </si>
  <si>
    <t>Market and economic research centre</t>
  </si>
  <si>
    <t>4</t>
  </si>
  <si>
    <t>Number of value chain analyses produced for each financial year</t>
  </si>
  <si>
    <t>1</t>
  </si>
  <si>
    <t>Number of market intelligence reports produced each financial year</t>
  </si>
  <si>
    <t>Number of grain supply and demand estimates reports produced each financial year</t>
  </si>
  <si>
    <t>Number of smallholder market access tracker (SMAT) reports produced each year</t>
  </si>
  <si>
    <t>Number of Statutory Measures status reports submitted to Minister each financial</t>
  </si>
  <si>
    <t>Statutory measures</t>
  </si>
  <si>
    <t>Number of status reports on agricultural industry trusts submitted to the Minister each financial year</t>
  </si>
  <si>
    <t>Agricultural trusts</t>
  </si>
  <si>
    <t>Number of transformation reports submitted to the Minister each financial year</t>
  </si>
  <si>
    <t>Number of smallholder farmers linked to market opportunities</t>
  </si>
  <si>
    <t>Agribusiness development</t>
  </si>
  <si>
    <t>80</t>
  </si>
  <si>
    <t>Number of production schemes designed</t>
  </si>
  <si>
    <t>Table 29.31 National Agricultural Marketing Council expenditure trends and estimates by programme/objective/activity</t>
  </si>
  <si>
    <t>Table 29.32 National Agricultural Marketing Council statements of financial performance, cash flow and financial position</t>
  </si>
  <si>
    <t>Net cash flow from financing activities</t>
  </si>
  <si>
    <t>Repayment of finance leases</t>
  </si>
  <si>
    <t>Other flows from financing activities</t>
  </si>
  <si>
    <t xml:space="preserve">Finance lease </t>
  </si>
  <si>
    <t>Table 29.33 National Agricultural Marketing Council personnel numbers and cost by salary level</t>
  </si>
  <si>
    <t>National Agricultural Marketing Council</t>
  </si>
  <si>
    <t>Table 29.34 Office of the Valuer-General performance indicators by programme/objective/activity and related priority</t>
  </si>
  <si>
    <t>Valuations</t>
  </si>
  <si>
    <t>Table 29.35 Office of the Valuer-General expenditure trends and estimates by programme/objective/activity</t>
  </si>
  <si>
    <t>Operations</t>
  </si>
  <si>
    <t>Table 29.36 Office of the Valuer-General statements of financial performance, cash flow and financial position</t>
  </si>
  <si>
    <t>Other sales</t>
  </si>
  <si>
    <t>Investment property</t>
  </si>
  <si>
    <t>Derivatives financial instruments</t>
  </si>
  <si>
    <t>Table 29.37 Office of the Valuer-General personnel numbers and cost by salary level</t>
  </si>
  <si>
    <t>Office of the Valuer-General</t>
  </si>
  <si>
    <t>Table 29.38 Onderstepoort Biological Products performance indicators by programme/objective/activity and related priority</t>
  </si>
  <si>
    <t>Number of new distribution points established annually</t>
  </si>
  <si>
    <t>Customer services</t>
  </si>
  <si>
    <t>Production efficiency index</t>
  </si>
  <si>
    <t>Continual improvement of business processes</t>
  </si>
  <si>
    <t>Financial stability</t>
  </si>
  <si>
    <t>Table 29.39 Onderstepoort Biological Products expenditure trends and estimates by programme/objective/activity</t>
  </si>
  <si>
    <t>Governance and leadership</t>
  </si>
  <si>
    <t>Table 29.40 Onderstepoort Biological Products statements of financial performance, cash flow and financial position</t>
  </si>
  <si>
    <t>Table 29.41 Onderstepoort Biological Products personnel numbers and cost by salary level</t>
  </si>
  <si>
    <t>Onderstepoort Biological Products</t>
  </si>
  <si>
    <t>Table 29.42 Perishable Products Export Control Board Ltd performance indicators by programme/objective/activity and related priority</t>
  </si>
  <si>
    <t>Statutory operations</t>
  </si>
  <si>
    <t>Table 29.43 Perishable Products Export Control Board Ltd expenditure trends and estimates by programme/objective/activity</t>
  </si>
  <si>
    <t>Food safety</t>
  </si>
  <si>
    <t>Transformation and development services</t>
  </si>
  <si>
    <t>Table 29.44 Perishable Products Export Control Board Ltd statements of financial performance, cash flow and financial position</t>
  </si>
  <si>
    <t>Other flows from investing activities</t>
  </si>
  <si>
    <t>Table 29.45 Perishable Products Export Control Board Ltd personnel numbers and cost by salary level</t>
  </si>
  <si>
    <t>Perishable Products Export Control Board Ltd</t>
  </si>
  <si>
    <t>Table 29.46 Registration of Deeds Trading Account performance indicators by programme/objective/activity and related priority</t>
  </si>
  <si>
    <t>Number of deeds and documents registered per year</t>
  </si>
  <si>
    <t>Registration of title deeds</t>
  </si>
  <si>
    <t>800973</t>
  </si>
  <si>
    <t>1002221</t>
  </si>
  <si>
    <t>960454</t>
  </si>
  <si>
    <t>1018831</t>
  </si>
  <si>
    <t>939218</t>
  </si>
  <si>
    <t>946949</t>
  </si>
  <si>
    <t>954933</t>
  </si>
  <si>
    <t>Table 29.47 Registration of Deeds Trading Account expenditure trends and estimates by programme/objective/activity</t>
  </si>
  <si>
    <t>Table 29.48 Registration of Deeds Trading Account statements of financial performance, cash flow and financial position</t>
  </si>
  <si>
    <t>Proceeds from the sale of property, plant, equipment and intangible assets</t>
  </si>
  <si>
    <t>Table 29.49 Registration of Deeds Trading Account personnel numbers and cost by salary level</t>
  </si>
  <si>
    <t>Registration of Deeds Trading Account</t>
  </si>
  <si>
    <t>Entity name</t>
  </si>
  <si>
    <t>Table name</t>
  </si>
  <si>
    <t xml:space="preserve"> Agricultural Land Holding Account </t>
  </si>
  <si>
    <t xml:space="preserve"> Agricultural Research Council </t>
  </si>
  <si>
    <t xml:space="preserve"> KwaZulu-Natal Ingonyama Trust Board </t>
  </si>
  <si>
    <t xml:space="preserve"> National Agricultural Marketing Council </t>
  </si>
  <si>
    <t xml:space="preserve"> Office of the Valuer-General </t>
  </si>
  <si>
    <t xml:space="preserve"> Onderstepoort Biological Products </t>
  </si>
  <si>
    <t xml:space="preserve"> Perishable Products Export Control Board Ltd </t>
  </si>
  <si>
    <t xml:space="preserve"> Registration of Deeds Trading Account </t>
  </si>
  <si>
    <t>23 973</t>
  </si>
  <si>
    <t>55 235</t>
  </si>
  <si>
    <t>50 701</t>
  </si>
  <si>
    <t>36 771</t>
  </si>
  <si>
    <t>32 350</t>
  </si>
  <si>
    <t>34 000</t>
  </si>
  <si>
    <t>4 834</t>
  </si>
  <si>
    <t>4 000</t>
  </si>
  <si>
    <t>4 646</t>
  </si>
  <si>
    <t>5 000</t>
  </si>
  <si>
    <t>5 500</t>
  </si>
  <si>
    <t>1 234</t>
  </si>
  <si>
    <t>3 068</t>
  </si>
  <si>
    <t>Percentage of valid invoices paid within 30 days of receipt per year</t>
  </si>
  <si>
    <t>Percentage of signed leases on Ingonyama Trust land within 30 days of approval date by the board per year</t>
  </si>
  <si>
    <t>Number of days to process beneficiary disbursement requests (from receipt to payment) per year</t>
  </si>
  <si>
    <t>Percentage of improved security of land tenure per year</t>
  </si>
  <si>
    <t>Number of tenure rights confirmed by the board after allocation by traditional councils per year</t>
  </si>
  <si>
    <t>Number of capacity-building interventions offered to traditional councils per year</t>
  </si>
  <si>
    <t>Average number of working days taken to issue a valuation certificate per year</t>
  </si>
  <si>
    <t>Percentage completion of backlog valuations per year</t>
  </si>
  <si>
    <t>Percentage completion of valuations submitted by clients within the specified times per year</t>
  </si>
  <si>
    <t>Percentage completion of historical valuation requests submitted by clients within the specified times per year</t>
  </si>
  <si>
    <t>Percentage of funds spent on broad-based black economic empowerment suppliers per year</t>
  </si>
  <si>
    <t>Percentage of value of inspection/export information provided at a 95% accuracy level in week 1 of reporting per year</t>
  </si>
  <si>
    <t>Annual organisational customer satisfaction rating</t>
  </si>
  <si>
    <t>Number of manual processes digitised per year</t>
  </si>
  <si>
    <t>Percentage of samples inspected on a 2% basis per year</t>
  </si>
  <si>
    <t>Number of activity points interfacing with the board’s mobile technology platform per year</t>
  </si>
  <si>
    <t>Number of tests performed on samples received using accredited methods per year</t>
  </si>
  <si>
    <t xml:space="preserve">Food safety </t>
  </si>
  <si>
    <t>Number of food safety audits conducted per year</t>
  </si>
  <si>
    <t>Number of students graduating through the agri export technologist learnership programme per year</t>
  </si>
  <si>
    <t>Priority 1: A capable, ethical and developmental state</t>
  </si>
  <si>
    <t>Number of smallholder farmers trained per year</t>
  </si>
  <si>
    <t>Number of new skills identified and trained per year</t>
  </si>
  <si>
    <t>Percentage of permanent technical professionals (inspectors and assessors) evaluated as technically competent per year</t>
  </si>
  <si>
    <t>(1 122/</t>
  </si>
  <si>
    <t>1 186)</t>
  </si>
  <si>
    <t>(1 120/</t>
  </si>
  <si>
    <t>1 189)</t>
  </si>
  <si>
    <t>(1 246/</t>
  </si>
  <si>
    <t>1 272)</t>
  </si>
  <si>
    <t>Number of smallholder farmers certified for export per year</t>
  </si>
  <si>
    <r>
      <t>–</t>
    </r>
    <r>
      <rPr>
        <vertAlign val="superscript"/>
        <sz val="8"/>
        <color rgb="FF000000"/>
        <rFont val="Calibri"/>
        <family val="2"/>
        <scheme val="minor"/>
      </rPr>
      <t>1</t>
    </r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</si>
  <si>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8"/>
        <color theme="1"/>
        <rFont val="Calibri"/>
        <family val="2"/>
        <scheme val="minor"/>
      </rPr>
      <t>No historical data available.</t>
    </r>
  </si>
  <si>
    <t>Priority 2: Economic transformation and job creation</t>
  </si>
  <si>
    <t xml:space="preserve">  (677/991)</t>
  </si>
  <si>
    <t>(218/218)</t>
  </si>
  <si>
    <t>(173/187)</t>
  </si>
  <si>
    <t>(405/470)</t>
  </si>
  <si>
    <r>
      <t>–</t>
    </r>
    <r>
      <rPr>
        <vertAlign val="superscript"/>
        <sz val="8"/>
        <color rgb="FF000000"/>
        <rFont val="Calibri"/>
        <family val="2"/>
        <scheme val="minor"/>
      </rPr>
      <t>2</t>
    </r>
  </si>
  <si>
    <r>
      <t>Percentage completion of market value valuation requests submitted by clients within specified timeframes</t>
    </r>
    <r>
      <rPr>
        <vertAlign val="superscript"/>
        <sz val="8"/>
        <color rgb="FF000000"/>
        <rFont val="Calibri"/>
        <family val="2"/>
        <scheme val="minor"/>
      </rPr>
      <t xml:space="preserve">  </t>
    </r>
    <r>
      <rPr>
        <sz val="8"/>
        <color rgb="FF000000"/>
        <rFont val="Calibri"/>
        <family val="2"/>
        <scheme val="minor"/>
      </rPr>
      <t>per year</t>
    </r>
  </si>
  <si>
    <t>1. Indicator discontinued.</t>
  </si>
  <si>
    <t>2. No historical data available.</t>
  </si>
  <si>
    <t>Priority 6: Social cohesion and safer communities</t>
  </si>
  <si>
    <t>Annual sales revenue</t>
  </si>
  <si>
    <t>R170m</t>
  </si>
  <si>
    <t>R190m</t>
  </si>
  <si>
    <t>R205m</t>
  </si>
  <si>
    <t>R280m</t>
  </si>
  <si>
    <t>R299m</t>
  </si>
  <si>
    <t>R317m</t>
  </si>
  <si>
    <t>R326m</t>
  </si>
  <si>
    <t>1. No historical data available.</t>
  </si>
  <si>
    <t>(R107.8m/</t>
  </si>
  <si>
    <t>R126.5m)</t>
  </si>
  <si>
    <t>(R127.7m/</t>
  </si>
  <si>
    <t>R143.9m)</t>
  </si>
  <si>
    <t>(R173.1m/</t>
  </si>
  <si>
    <t>R182.2m)</t>
  </si>
  <si>
    <t>(R281.5m/</t>
  </si>
  <si>
    <t>R293.4m)</t>
  </si>
  <si>
    <t>(R309.6m/</t>
  </si>
  <si>
    <t>R319.5m)</t>
  </si>
  <si>
    <t>(R330.4m/</t>
  </si>
  <si>
    <t>R332.5m)</t>
  </si>
  <si>
    <t>(2 050 861 257/</t>
  </si>
  <si>
    <t>2 055 444 030)</t>
  </si>
  <si>
    <t>(3 749 358 470/</t>
  </si>
  <si>
    <t>3 751 380 143)</t>
  </si>
  <si>
    <t>(3 968 810 194)</t>
  </si>
  <si>
    <t>No information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</si>
</sst>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i/>
      <sz val="7"/>
      <color indexed="8"/>
      <name val="Calibri"/>
      <family val="2"/>
      <scheme val="minor"/>
    </font>
    <font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7"/>
      <color theme="1"/>
      <name val="Times New Roman"/>
      <family val="1"/>
    </font>
    <font>
      <sz val="7.5"/>
      <color rgb="FF000000"/>
      <name val="Calibri"/>
      <family val="2"/>
      <scheme val="minor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9" fontId="3" fillId="0" borderId="0" applyFont="0" applyFill="0" applyBorder="0" applyAlignment="0" applyProtection="0"/>
    <xf numFmtId="0" fontId="3" fillId="0" borderId="0"/>
    <xf numFmtId="0" fontId="20" fillId="0" borderId="0" applyNumberFormat="0" applyFill="0" applyBorder="0" applyAlignment="0" applyProtection="0"/>
  </cellStyleXfs>
  <cellXfs count="303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5" fillId="2" borderId="11" xfId="5" quotePrefix="1" applyFont="1" applyFill="1" applyBorder="1" applyAlignment="1">
      <alignment horizontal="right" vertical="top" wrapText="1"/>
    </xf>
    <xf numFmtId="0" fontId="5" fillId="2" borderId="12" xfId="5" quotePrefix="1" applyFont="1" applyFill="1" applyBorder="1" applyAlignment="1">
      <alignment horizontal="right" vertical="top" wrapText="1"/>
    </xf>
    <xf numFmtId="0" fontId="6" fillId="0" borderId="13" xfId="4" applyFont="1" applyBorder="1" applyAlignment="1">
      <alignment horizontal="left" vertical="top" wrapText="1" indent="1"/>
    </xf>
    <xf numFmtId="0" fontId="6" fillId="0" borderId="13" xfId="1" applyNumberFormat="1" applyFont="1" applyBorder="1" applyAlignment="1" applyProtection="1">
      <alignment horizontal="left" vertical="top" wrapText="1" indent="1"/>
    </xf>
    <xf numFmtId="0" fontId="6" fillId="0" borderId="12" xfId="1" applyNumberFormat="1" applyFont="1" applyBorder="1" applyAlignment="1" applyProtection="1">
      <alignment horizontal="left" vertical="top" wrapText="1" indent="1"/>
    </xf>
    <xf numFmtId="49" fontId="6" fillId="0" borderId="13" xfId="4" applyNumberFormat="1" applyFont="1" applyBorder="1" applyAlignment="1">
      <alignment horizontal="left" vertical="top" wrapText="1" indent="1"/>
    </xf>
    <xf numFmtId="0" fontId="8" fillId="0" borderId="14" xfId="6" applyFont="1" applyBorder="1"/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0" fontId="9" fillId="0" borderId="19" xfId="7" applyFont="1" applyBorder="1" applyAlignment="1">
      <alignment horizontal="left" vertical="top"/>
    </xf>
    <xf numFmtId="168" fontId="9" fillId="0" borderId="19" xfId="7" applyNumberFormat="1" applyFont="1" applyBorder="1" applyAlignment="1">
      <alignment horizontal="right" vertical="top"/>
    </xf>
    <xf numFmtId="168" fontId="9" fillId="0" borderId="20" xfId="7" applyNumberFormat="1" applyFont="1" applyBorder="1" applyAlignment="1">
      <alignment horizontal="right" vertical="top"/>
    </xf>
    <xf numFmtId="169" fontId="9" fillId="4" borderId="19" xfId="7" applyNumberFormat="1" applyFont="1" applyFill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3" borderId="20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0" xfId="7" applyFont="1" applyAlignment="1">
      <alignment horizontal="left" vertical="top" wrapText="1"/>
    </xf>
    <xf numFmtId="168" fontId="12" fillId="0" borderId="22" xfId="7" applyNumberFormat="1" applyFont="1" applyBorder="1" applyAlignment="1">
      <alignment horizontal="right" vertical="top" wrapText="1"/>
    </xf>
    <xf numFmtId="168" fontId="13" fillId="0" borderId="22" xfId="7" applyNumberFormat="1" applyFont="1" applyBorder="1" applyAlignment="1">
      <alignment horizontal="right" vertical="top"/>
    </xf>
    <xf numFmtId="168" fontId="13" fillId="0" borderId="23" xfId="7" applyNumberFormat="1" applyFont="1" applyBorder="1" applyAlignment="1">
      <alignment horizontal="right" vertical="top"/>
    </xf>
    <xf numFmtId="0" fontId="13" fillId="3" borderId="23" xfId="7" applyFont="1" applyFill="1" applyBorder="1"/>
    <xf numFmtId="170" fontId="13" fillId="0" borderId="22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24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2" xfId="8" applyNumberFormat="1" applyFont="1" applyBorder="1" applyAlignment="1">
      <alignment horizontal="right" vertical="top"/>
    </xf>
    <xf numFmtId="168" fontId="13" fillId="0" borderId="16" xfId="8" applyNumberFormat="1" applyFont="1" applyBorder="1" applyAlignment="1">
      <alignment horizontal="right" vertical="top"/>
    </xf>
    <xf numFmtId="168" fontId="13" fillId="0" borderId="13" xfId="8" applyNumberFormat="1" applyFont="1" applyBorder="1" applyAlignment="1">
      <alignment horizontal="right" vertical="top"/>
    </xf>
    <xf numFmtId="169" fontId="13" fillId="5" borderId="11" xfId="8" applyNumberFormat="1" applyFont="1" applyFill="1" applyBorder="1" applyAlignment="1">
      <alignment horizontal="right"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5" xfId="7" applyNumberFormat="1" applyFont="1" applyFill="1" applyBorder="1" applyAlignment="1">
      <alignment horizontal="right" vertical="top"/>
    </xf>
    <xf numFmtId="0" fontId="12" fillId="0" borderId="19" xfId="7" applyFont="1" applyBorder="1" applyAlignment="1">
      <alignment horizontal="left" vertical="top" wrapText="1"/>
    </xf>
    <xf numFmtId="168" fontId="12" fillId="0" borderId="22" xfId="8" applyNumberFormat="1" applyFont="1" applyBorder="1" applyAlignment="1">
      <alignment horizontal="right" vertical="top"/>
    </xf>
    <xf numFmtId="168" fontId="12" fillId="0" borderId="26" xfId="8" applyNumberFormat="1" applyFont="1" applyBorder="1" applyAlignment="1">
      <alignment horizontal="right" vertical="top"/>
    </xf>
    <xf numFmtId="169" fontId="12" fillId="5" borderId="23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8" fontId="13" fillId="0" borderId="18" xfId="8" applyNumberFormat="1" applyFont="1" applyBorder="1" applyAlignment="1">
      <alignment horizontal="right" vertical="top"/>
    </xf>
    <xf numFmtId="168" fontId="13" fillId="0" borderId="22" xfId="8" applyNumberFormat="1" applyFont="1" applyBorder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9" fontId="13" fillId="5" borderId="23" xfId="8" applyNumberFormat="1" applyFont="1" applyFill="1" applyBorder="1" applyAlignment="1">
      <alignment horizontal="right" vertical="top"/>
    </xf>
    <xf numFmtId="168" fontId="13" fillId="0" borderId="24" xfId="8" applyNumberFormat="1" applyFont="1" applyBorder="1" applyAlignment="1">
      <alignment horizontal="right" vertical="top"/>
    </xf>
    <xf numFmtId="168" fontId="13" fillId="0" borderId="0" xfId="8" applyNumberFormat="1" applyFont="1" applyBorder="1" applyAlignment="1">
      <alignment horizontal="right" vertical="top"/>
    </xf>
    <xf numFmtId="168" fontId="13" fillId="0" borderId="27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169" fontId="12" fillId="3" borderId="17" xfId="8" applyNumberFormat="1" applyFont="1" applyFill="1" applyBorder="1" applyAlignment="1">
      <alignment horizontal="right" vertical="top"/>
    </xf>
    <xf numFmtId="169" fontId="12" fillId="3" borderId="24" xfId="8" applyNumberFormat="1" applyFont="1" applyFill="1" applyBorder="1" applyAlignment="1">
      <alignment horizontal="right" vertical="top"/>
    </xf>
    <xf numFmtId="168" fontId="12" fillId="0" borderId="19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9" fontId="12" fillId="5" borderId="22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8" fontId="13" fillId="0" borderId="1" xfId="8" applyNumberFormat="1" applyFont="1" applyBorder="1" applyAlignment="1">
      <alignment horizontal="right" vertical="top"/>
    </xf>
    <xf numFmtId="169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8" fontId="12" fillId="0" borderId="14" xfId="8" applyNumberFormat="1" applyFont="1" applyBorder="1" applyAlignment="1">
      <alignment horizontal="right" vertical="top"/>
    </xf>
    <xf numFmtId="168" fontId="12" fillId="0" borderId="3" xfId="8" applyNumberFormat="1" applyFont="1" applyBorder="1" applyAlignment="1">
      <alignment horizontal="right" vertical="top"/>
    </xf>
    <xf numFmtId="169" fontId="12" fillId="5" borderId="3" xfId="8" applyNumberFormat="1" applyFont="1" applyFill="1" applyBorder="1" applyAlignment="1">
      <alignment horizontal="right" vertical="top"/>
    </xf>
    <xf numFmtId="168" fontId="12" fillId="0" borderId="2" xfId="8" applyNumberFormat="1" applyFont="1" applyBorder="1" applyAlignment="1">
      <alignment horizontal="right" vertical="top"/>
    </xf>
    <xf numFmtId="169" fontId="12" fillId="5" borderId="4" xfId="8" applyNumberFormat="1" applyFont="1" applyFill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3" fillId="0" borderId="17" xfId="8" applyNumberFormat="1" applyFont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8" fontId="13" fillId="0" borderId="11" xfId="8" applyNumberFormat="1" applyFont="1" applyBorder="1" applyAlignment="1">
      <alignment horizontal="right" vertical="top"/>
    </xf>
    <xf numFmtId="1" fontId="14" fillId="0" borderId="19" xfId="8" applyNumberFormat="1" applyFont="1" applyBorder="1" applyAlignment="1">
      <alignment horizontal="left" vertical="top" wrapText="1"/>
    </xf>
    <xf numFmtId="168" fontId="12" fillId="0" borderId="20" xfId="8" applyNumberFormat="1" applyFont="1" applyBorder="1" applyAlignment="1">
      <alignment horizontal="right" vertical="top"/>
    </xf>
    <xf numFmtId="169" fontId="12" fillId="5" borderId="20" xfId="8" applyNumberFormat="1" applyFont="1" applyFill="1" applyBorder="1" applyAlignment="1">
      <alignment horizontal="right" vertical="top"/>
    </xf>
    <xf numFmtId="169" fontId="12" fillId="5" borderId="21" xfId="8" applyNumberFormat="1" applyFont="1" applyFill="1" applyBorder="1" applyAlignment="1">
      <alignment horizontal="right" vertical="top"/>
    </xf>
    <xf numFmtId="1" fontId="14" fillId="0" borderId="0" xfId="8" applyNumberFormat="1" applyFont="1" applyAlignment="1">
      <alignment horizontal="left" vertical="top" wrapText="1"/>
    </xf>
    <xf numFmtId="168" fontId="12" fillId="0" borderId="27" xfId="8" applyNumberFormat="1" applyFont="1" applyBorder="1" applyAlignment="1">
      <alignment horizontal="right" vertical="top"/>
    </xf>
    <xf numFmtId="168" fontId="13" fillId="0" borderId="23" xfId="8" applyNumberFormat="1" applyFont="1" applyBorder="1" applyAlignment="1">
      <alignment horizontal="right" vertical="top"/>
    </xf>
    <xf numFmtId="168" fontId="13" fillId="0" borderId="10" xfId="8" applyNumberFormat="1" applyFont="1" applyBorder="1" applyAlignment="1">
      <alignment horizontal="right" vertical="top"/>
    </xf>
    <xf numFmtId="0" fontId="14" fillId="4" borderId="19" xfId="0" applyFont="1" applyFill="1" applyBorder="1" applyAlignment="1">
      <alignment horizontal="left" vertical="top" wrapText="1"/>
    </xf>
    <xf numFmtId="168" fontId="12" fillId="0" borderId="1" xfId="8" applyNumberFormat="1" applyFont="1" applyBorder="1" applyAlignment="1">
      <alignment horizontal="right" vertical="top"/>
    </xf>
    <xf numFmtId="168" fontId="12" fillId="0" borderId="29" xfId="8" applyNumberFormat="1" applyFont="1" applyBorder="1" applyAlignment="1">
      <alignment horizontal="right" vertical="top"/>
    </xf>
    <xf numFmtId="169" fontId="12" fillId="3" borderId="29" xfId="8" applyNumberFormat="1" applyFont="1" applyFill="1" applyBorder="1" applyAlignment="1">
      <alignment horizontal="right" vertical="top"/>
    </xf>
    <xf numFmtId="168" fontId="12" fillId="0" borderId="30" xfId="8" applyNumberFormat="1" applyFont="1" applyBorder="1" applyAlignment="1">
      <alignment horizontal="right" vertical="top"/>
    </xf>
    <xf numFmtId="169" fontId="12" fillId="3" borderId="31" xfId="8" applyNumberFormat="1" applyFont="1" applyFill="1" applyBorder="1" applyAlignment="1">
      <alignment horizontal="right" vertical="top"/>
    </xf>
    <xf numFmtId="168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9" fontId="13" fillId="5" borderId="3" xfId="8" applyNumberFormat="1" applyFont="1" applyFill="1" applyBorder="1" applyAlignment="1">
      <alignment horizontal="right" vertical="top"/>
    </xf>
    <xf numFmtId="169" fontId="13" fillId="5" borderId="4" xfId="8" applyNumberFormat="1" applyFont="1" applyFill="1" applyBorder="1" applyAlignment="1">
      <alignment horizontal="right" vertical="top"/>
    </xf>
    <xf numFmtId="0" fontId="16" fillId="0" borderId="0" xfId="7" applyFont="1" applyAlignment="1">
      <alignment horizontal="left" vertical="top" wrapText="1"/>
    </xf>
    <xf numFmtId="169" fontId="13" fillId="5" borderId="24" xfId="8" applyNumberFormat="1" applyFont="1" applyFill="1" applyBorder="1" applyAlignment="1">
      <alignment horizontal="right" vertical="top"/>
    </xf>
    <xf numFmtId="168" fontId="16" fillId="0" borderId="12" xfId="8" applyNumberFormat="1" applyFont="1" applyBorder="1" applyAlignment="1">
      <alignment horizontal="right" vertical="top"/>
    </xf>
    <xf numFmtId="168" fontId="16" fillId="0" borderId="16" xfId="8" applyNumberFormat="1" applyFont="1" applyBorder="1" applyAlignment="1">
      <alignment horizontal="right" vertical="top"/>
    </xf>
    <xf numFmtId="168" fontId="16" fillId="0" borderId="11" xfId="8" applyNumberFormat="1" applyFont="1" applyBorder="1" applyAlignment="1">
      <alignment horizontal="right" vertical="top"/>
    </xf>
    <xf numFmtId="169" fontId="16" fillId="5" borderId="11" xfId="8" applyNumberFormat="1" applyFont="1" applyFill="1" applyBorder="1" applyAlignment="1">
      <alignment horizontal="right" vertical="top"/>
    </xf>
    <xf numFmtId="0" fontId="13" fillId="4" borderId="0" xfId="7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5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6" xfId="9" applyFont="1" applyBorder="1" applyAlignment="1">
      <alignment horizontal="right" vertical="top" wrapText="1"/>
    </xf>
    <xf numFmtId="165" fontId="12" fillId="0" borderId="23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9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8" xfId="8" quotePrefix="1" applyNumberFormat="1" applyFont="1" applyFill="1" applyBorder="1"/>
    <xf numFmtId="171" fontId="12" fillId="3" borderId="22" xfId="8" quotePrefix="1" applyNumberFormat="1" applyFont="1" applyFill="1" applyBorder="1"/>
    <xf numFmtId="1" fontId="12" fillId="0" borderId="22" xfId="8" applyNumberFormat="1" applyFont="1" applyBorder="1" applyAlignment="1">
      <alignment horizontal="left" vertical="top"/>
    </xf>
    <xf numFmtId="0" fontId="12" fillId="0" borderId="0" xfId="9" applyFont="1" applyAlignment="1">
      <alignment horizontal="right" vertical="top"/>
    </xf>
    <xf numFmtId="0" fontId="12" fillId="0" borderId="27" xfId="9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2" xfId="8" quotePrefix="1" applyNumberFormat="1" applyFont="1" applyBorder="1" applyAlignment="1">
      <alignment horizontal="right" wrapText="1"/>
    </xf>
    <xf numFmtId="171" fontId="12" fillId="0" borderId="26" xfId="8" quotePrefix="1" applyNumberFormat="1" applyFont="1" applyBorder="1" applyAlignment="1">
      <alignment horizontal="right" wrapText="1"/>
    </xf>
    <xf numFmtId="165" fontId="13" fillId="5" borderId="24" xfId="8" applyNumberFormat="1" applyFont="1" applyFill="1" applyBorder="1"/>
    <xf numFmtId="165" fontId="13" fillId="5" borderId="0" xfId="8" applyNumberFormat="1" applyFont="1" applyFill="1"/>
    <xf numFmtId="0" fontId="18" fillId="4" borderId="14" xfId="10" applyFont="1" applyFill="1" applyBorder="1" applyAlignment="1">
      <alignment horizontal="left" vertical="top"/>
    </xf>
    <xf numFmtId="171" fontId="13" fillId="4" borderId="0" xfId="8" applyNumberFormat="1" applyFont="1" applyFill="1" applyBorder="1" applyAlignment="1">
      <alignment vertical="top" wrapText="1"/>
    </xf>
    <xf numFmtId="168" fontId="13" fillId="4" borderId="0" xfId="8" applyNumberFormat="1" applyFont="1" applyFill="1" applyBorder="1" applyAlignment="1">
      <alignment vertical="top" wrapText="1"/>
    </xf>
    <xf numFmtId="169" fontId="13" fillId="4" borderId="0" xfId="11" applyNumberFormat="1" applyFont="1" applyFill="1" applyBorder="1" applyAlignment="1" applyProtection="1">
      <alignment horizontal="right" vertical="top" wrapText="1"/>
    </xf>
    <xf numFmtId="1" fontId="18" fillId="0" borderId="0" xfId="10" applyNumberFormat="1" applyFont="1" applyAlignment="1">
      <alignment vertical="top"/>
    </xf>
    <xf numFmtId="169" fontId="10" fillId="3" borderId="24" xfId="8" applyNumberFormat="1" applyFont="1" applyFill="1" applyBorder="1" applyAlignment="1">
      <alignment horizontal="right" vertical="top"/>
    </xf>
    <xf numFmtId="0" fontId="13" fillId="4" borderId="0" xfId="12" applyFont="1" applyFill="1" applyAlignment="1">
      <alignment horizontal="left" vertical="top" wrapText="1"/>
    </xf>
    <xf numFmtId="49" fontId="12" fillId="0" borderId="22" xfId="8" applyNumberFormat="1" applyFont="1" applyBorder="1" applyAlignment="1">
      <alignment horizontal="left" vertical="center" wrapText="1"/>
    </xf>
    <xf numFmtId="171" fontId="12" fillId="0" borderId="26" xfId="8" applyNumberFormat="1" applyFont="1" applyBorder="1" applyAlignment="1">
      <alignment vertical="top" wrapText="1"/>
    </xf>
    <xf numFmtId="171" fontId="12" fillId="0" borderId="23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2" xfId="8" applyNumberFormat="1" applyFont="1" applyBorder="1" applyAlignment="1">
      <alignment vertical="top" wrapText="1"/>
    </xf>
    <xf numFmtId="168" fontId="12" fillId="0" borderId="26" xfId="8" applyNumberFormat="1" applyFont="1" applyBorder="1" applyAlignment="1">
      <alignment vertical="top" wrapText="1"/>
    </xf>
    <xf numFmtId="169" fontId="12" fillId="5" borderId="18" xfId="11" applyNumberFormat="1" applyFont="1" applyFill="1" applyBorder="1" applyAlignment="1" applyProtection="1">
      <alignment horizontal="right" vertical="top" wrapText="1"/>
    </xf>
    <xf numFmtId="0" fontId="19" fillId="0" borderId="0" xfId="10" applyFont="1" applyBorder="1" applyAlignment="1">
      <alignment horizontal="left" vertical="top"/>
    </xf>
    <xf numFmtId="171" fontId="13" fillId="0" borderId="23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2" xfId="8" applyNumberFormat="1" applyFont="1" applyBorder="1" applyAlignment="1">
      <alignment vertical="top" wrapText="1"/>
    </xf>
    <xf numFmtId="168" fontId="13" fillId="0" borderId="26" xfId="8" applyNumberFormat="1" applyFont="1" applyBorder="1" applyAlignment="1">
      <alignment vertical="top" wrapText="1"/>
    </xf>
    <xf numFmtId="171" fontId="13" fillId="0" borderId="22" xfId="8" applyNumberFormat="1" applyFont="1" applyBorder="1" applyAlignment="1">
      <alignment vertical="top" wrapText="1"/>
    </xf>
    <xf numFmtId="169" fontId="13" fillId="5" borderId="18" xfId="11" applyNumberFormat="1" applyFont="1" applyFill="1" applyBorder="1" applyAlignment="1" applyProtection="1">
      <alignment horizontal="right" vertical="top" wrapText="1"/>
    </xf>
    <xf numFmtId="169" fontId="13" fillId="5" borderId="23" xfId="11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24" xfId="8" applyNumberFormat="1" applyFont="1" applyBorder="1" applyAlignment="1">
      <alignment vertical="top" wrapText="1"/>
    </xf>
    <xf numFmtId="168" fontId="13" fillId="0" borderId="0" xfId="8" applyNumberFormat="1" applyFont="1" applyBorder="1" applyAlignment="1">
      <alignment vertical="top" wrapText="1"/>
    </xf>
    <xf numFmtId="168" fontId="13" fillId="0" borderId="27" xfId="8" applyNumberFormat="1" applyFont="1" applyBorder="1" applyAlignment="1">
      <alignment vertical="top" wrapText="1"/>
    </xf>
    <xf numFmtId="171" fontId="13" fillId="0" borderId="0" xfId="8" applyNumberFormat="1" applyFont="1" applyBorder="1" applyAlignment="1">
      <alignment vertical="top" wrapText="1"/>
    </xf>
    <xf numFmtId="169" fontId="13" fillId="5" borderId="24" xfId="11" applyNumberFormat="1" applyFont="1" applyFill="1" applyBorder="1" applyAlignment="1" applyProtection="1">
      <alignment horizontal="right" vertical="top" wrapText="1"/>
    </xf>
    <xf numFmtId="169" fontId="13" fillId="5" borderId="17" xfId="11" applyNumberFormat="1" applyFont="1" applyFill="1" applyBorder="1" applyAlignment="1" applyProtection="1">
      <alignment horizontal="right" vertical="top" wrapText="1"/>
    </xf>
    <xf numFmtId="0" fontId="19" fillId="0" borderId="1" xfId="10" applyFont="1" applyBorder="1" applyAlignment="1">
      <alignment horizontal="left" vertical="top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1" applyNumberFormat="1" applyFont="1" applyFill="1" applyBorder="1" applyAlignment="1" applyProtection="1">
      <alignment horizontal="right" vertical="top" wrapText="1"/>
    </xf>
    <xf numFmtId="169" fontId="13" fillId="5" borderId="29" xfId="11" applyNumberFormat="1" applyFont="1" applyFill="1" applyBorder="1" applyAlignment="1" applyProtection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15" fillId="4" borderId="15" xfId="0" applyFont="1" applyFill="1" applyBorder="1" applyAlignment="1">
      <alignment horizontal="left" vertical="top" wrapText="1"/>
    </xf>
    <xf numFmtId="0" fontId="13" fillId="6" borderId="0" xfId="12" applyFont="1" applyFill="1" applyAlignment="1">
      <alignment horizontal="left" vertical="top" wrapText="1"/>
    </xf>
    <xf numFmtId="0" fontId="20" fillId="0" borderId="0" xfId="13"/>
    <xf numFmtId="3" fontId="6" fillId="0" borderId="12" xfId="1" applyNumberFormat="1" applyFont="1" applyBorder="1" applyAlignment="1" applyProtection="1">
      <alignment horizontal="left" vertical="top" wrapText="1" indent="1"/>
    </xf>
    <xf numFmtId="3" fontId="6" fillId="0" borderId="13" xfId="1" applyNumberFormat="1" applyFont="1" applyBorder="1" applyAlignment="1" applyProtection="1">
      <alignment horizontal="left" vertical="top" wrapText="1" indent="1"/>
    </xf>
    <xf numFmtId="164" fontId="6" fillId="0" borderId="13" xfId="1" applyFont="1" applyBorder="1" applyAlignment="1" applyProtection="1">
      <alignment horizontal="left" vertical="top" wrapText="1" indent="1"/>
    </xf>
    <xf numFmtId="164" fontId="6" fillId="0" borderId="12" xfId="1" applyFont="1" applyBorder="1" applyAlignment="1" applyProtection="1">
      <alignment horizontal="left" vertical="top" wrapText="1" indent="1"/>
    </xf>
    <xf numFmtId="0" fontId="5" fillId="2" borderId="23" xfId="5" quotePrefix="1" applyFont="1" applyFill="1" applyBorder="1" applyAlignment="1">
      <alignment horizontal="right" vertical="top" wrapText="1"/>
    </xf>
    <xf numFmtId="0" fontId="5" fillId="2" borderId="18" xfId="5" quotePrefix="1" applyFont="1" applyFill="1" applyBorder="1" applyAlignment="1">
      <alignment horizontal="right" vertical="top" wrapText="1"/>
    </xf>
    <xf numFmtId="0" fontId="8" fillId="0" borderId="0" xfId="6" applyFont="1" applyBorder="1"/>
    <xf numFmtId="0" fontId="21" fillId="0" borderId="11" xfId="0" applyFont="1" applyBorder="1" applyAlignment="1">
      <alignment horizontal="right" vertical="center" wrapText="1"/>
    </xf>
    <xf numFmtId="9" fontId="21" fillId="0" borderId="11" xfId="0" applyNumberFormat="1" applyFont="1" applyBorder="1" applyAlignment="1">
      <alignment horizontal="right" vertical="center" wrapText="1"/>
    </xf>
    <xf numFmtId="9" fontId="21" fillId="0" borderId="12" xfId="0" applyNumberFormat="1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3" fontId="21" fillId="0" borderId="11" xfId="0" applyNumberFormat="1" applyFont="1" applyBorder="1" applyAlignment="1">
      <alignment horizontal="right" vertical="center" wrapText="1"/>
    </xf>
    <xf numFmtId="3" fontId="21" fillId="0" borderId="12" xfId="0" applyNumberFormat="1" applyFont="1" applyBorder="1" applyAlignment="1">
      <alignment horizontal="right" vertical="center" wrapText="1"/>
    </xf>
    <xf numFmtId="0" fontId="21" fillId="0" borderId="20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right" vertical="center" wrapText="1"/>
    </xf>
    <xf numFmtId="0" fontId="23" fillId="0" borderId="0" xfId="0" applyFont="1"/>
    <xf numFmtId="0" fontId="23" fillId="0" borderId="0" xfId="0" applyFont="1" applyAlignment="1">
      <alignment horizontal="left" vertical="center" indent="1"/>
    </xf>
    <xf numFmtId="0" fontId="5" fillId="0" borderId="27" xfId="4" applyFont="1" applyBorder="1" applyAlignment="1">
      <alignment horizontal="left" wrapText="1"/>
    </xf>
    <xf numFmtId="0" fontId="5" fillId="0" borderId="17" xfId="4" applyFont="1" applyBorder="1" applyAlignment="1">
      <alignment horizontal="left" wrapText="1"/>
    </xf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28" xfId="0" applyFont="1" applyBorder="1" applyAlignment="1">
      <alignment vertical="center" wrapText="1"/>
    </xf>
    <xf numFmtId="0" fontId="21" fillId="0" borderId="20" xfId="0" applyFont="1" applyBorder="1" applyAlignment="1">
      <alignment vertical="center" wrapText="1"/>
    </xf>
    <xf numFmtId="9" fontId="21" fillId="0" borderId="20" xfId="0" applyNumberFormat="1" applyFont="1" applyBorder="1" applyAlignment="1">
      <alignment horizontal="right" vertical="center" wrapText="1"/>
    </xf>
    <xf numFmtId="9" fontId="21" fillId="0" borderId="21" xfId="0" applyNumberFormat="1" applyFont="1" applyBorder="1" applyAlignment="1">
      <alignment horizontal="right" vertical="center" wrapText="1"/>
    </xf>
    <xf numFmtId="9" fontId="21" fillId="0" borderId="23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25" fillId="0" borderId="11" xfId="0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horizontal="right" vertical="center" wrapText="1"/>
    </xf>
    <xf numFmtId="3" fontId="25" fillId="0" borderId="11" xfId="0" applyNumberFormat="1" applyFont="1" applyBorder="1" applyAlignment="1">
      <alignment horizontal="right" vertical="center" wrapText="1"/>
    </xf>
    <xf numFmtId="3" fontId="25" fillId="0" borderId="12" xfId="0" applyNumberFormat="1" applyFont="1" applyBorder="1" applyAlignment="1">
      <alignment horizontal="right" vertical="center" wrapText="1"/>
    </xf>
    <xf numFmtId="0" fontId="25" fillId="0" borderId="28" xfId="0" applyFont="1" applyBorder="1" applyAlignment="1">
      <alignment vertical="center" wrapText="1"/>
    </xf>
    <xf numFmtId="0" fontId="25" fillId="0" borderId="20" xfId="0" applyFont="1" applyBorder="1" applyAlignment="1">
      <alignment vertical="center" wrapText="1"/>
    </xf>
    <xf numFmtId="0" fontId="25" fillId="0" borderId="20" xfId="0" applyFont="1" applyBorder="1" applyAlignment="1">
      <alignment horizontal="right" vertical="center" wrapText="1"/>
    </xf>
    <xf numFmtId="0" fontId="25" fillId="0" borderId="21" xfId="0" applyFont="1" applyBorder="1" applyAlignment="1">
      <alignment horizontal="right" vertical="center" wrapText="1"/>
    </xf>
    <xf numFmtId="9" fontId="25" fillId="0" borderId="23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0" fontId="25" fillId="0" borderId="17" xfId="0" applyFont="1" applyBorder="1" applyAlignment="1">
      <alignment horizontal="right" vertical="center" wrapText="1"/>
    </xf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6" fillId="0" borderId="23" xfId="4" applyFont="1" applyBorder="1" applyAlignment="1">
      <alignment horizontal="center" vertical="center" wrapText="1"/>
    </xf>
    <xf numFmtId="0" fontId="6" fillId="0" borderId="29" xfId="4" applyFont="1" applyBorder="1" applyAlignment="1">
      <alignment horizontal="center" vertic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9" fillId="0" borderId="16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0" fontId="12" fillId="0" borderId="16" xfId="8" quotePrefix="1" applyFont="1" applyBorder="1" applyAlignment="1">
      <alignment horizontal="center" vertical="top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5" xfId="8" applyNumberFormat="1" applyFont="1" applyFill="1" applyBorder="1" applyAlignment="1">
      <alignment horizontal="right" wrapText="1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21" fillId="0" borderId="12" xfId="0" applyFont="1" applyBorder="1" applyAlignment="1">
      <alignment horizontal="right" vertical="center" wrapText="1"/>
    </xf>
    <xf numFmtId="0" fontId="21" fillId="0" borderId="11" xfId="0" applyFont="1" applyBorder="1" applyAlignment="1">
      <alignment vertical="center" wrapText="1"/>
    </xf>
    <xf numFmtId="0" fontId="21" fillId="0" borderId="20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9" fontId="21" fillId="0" borderId="11" xfId="0" applyNumberFormat="1" applyFont="1" applyBorder="1" applyAlignment="1">
      <alignment horizontal="right" vertical="center" wrapText="1"/>
    </xf>
    <xf numFmtId="9" fontId="25" fillId="0" borderId="11" xfId="0" applyNumberFormat="1" applyFont="1" applyBorder="1" applyAlignment="1">
      <alignment horizontal="right" vertical="center" wrapText="1"/>
    </xf>
    <xf numFmtId="9" fontId="25" fillId="0" borderId="12" xfId="0" applyNumberFormat="1" applyFont="1" applyBorder="1" applyAlignment="1">
      <alignment horizontal="right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5" fillId="0" borderId="13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1" fontId="18" fillId="0" borderId="14" xfId="10" applyNumberFormat="1" applyFont="1" applyBorder="1" applyAlignment="1">
      <alignment vertical="top"/>
    </xf>
    <xf numFmtId="0" fontId="26" fillId="0" borderId="0" xfId="0" applyFont="1"/>
  </cellXfs>
  <cellStyles count="14">
    <cellStyle name="Comma" xfId="1" builtinId="3"/>
    <cellStyle name="Hyperlink" xfId="13" builtinId="8"/>
    <cellStyle name="Normal" xfId="0" builtinId="0"/>
    <cellStyle name="Normal 10" xfId="10" xr:uid="{689F7AF3-C2F3-4125-8F9B-9328F54122DB}"/>
    <cellStyle name="Normal 15" xfId="5" xr:uid="{587493E9-29D8-4635-AD80-AD657BBEEDE8}"/>
    <cellStyle name="Normal 2 2 2" xfId="12" xr:uid="{080050F7-B37B-4F7B-AC18-CD9DFD2B0638}"/>
    <cellStyle name="Normal_Book1 2" xfId="6" xr:uid="{CC10C313-1E13-47B2-99C6-2130642D326F}"/>
    <cellStyle name="Normal_DBSA_PE30.2009N 2 2" xfId="7" xr:uid="{4854E418-B581-4563-88D4-08B0137BA9CB}"/>
    <cellStyle name="Normal_DBSA_PE30.2009N 3 2" xfId="3" xr:uid="{E761CDB8-46D9-4BFE-A131-C4871365752B}"/>
    <cellStyle name="Normal_Link to db 2 2" xfId="8" xr:uid="{DFA57139-DBF6-409B-BF64-FBA944DF2851}"/>
    <cellStyle name="Normal_Link to db 3 2" xfId="4" xr:uid="{546EA503-6F22-4F54-8F89-78C93B03B56D}"/>
    <cellStyle name="Normal_Revenue Tables 2 2 2" xfId="9" xr:uid="{A370C76E-9D61-4279-9D12-57FC1CFD770D}"/>
    <cellStyle name="Percent" xfId="2" builtinId="5"/>
    <cellStyle name="Percent 2 2 3" xfId="11" xr:uid="{11C7047B-2DC3-49D3-8F1B-EDD97D136D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0CB09-FBF0-4BDD-94F4-B14A4E5DC69E}">
  <sheetPr codeName="Sheet2"/>
  <dimension ref="A1:B33"/>
  <sheetViews>
    <sheetView showGridLines="0" tabSelected="1" workbookViewId="0">
      <selection activeCell="H1" sqref="H1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14" t="s">
        <v>213</v>
      </c>
      <c r="B1" s="14" t="s">
        <v>214</v>
      </c>
    </row>
    <row r="2" spans="1:2" x14ac:dyDescent="0.25">
      <c r="A2" t="s">
        <v>215</v>
      </c>
      <c r="B2" s="219" t="s">
        <v>0</v>
      </c>
    </row>
    <row r="3" spans="1:2" x14ac:dyDescent="0.25">
      <c r="B3" s="219" t="s">
        <v>26</v>
      </c>
    </row>
    <row r="4" spans="1:2" x14ac:dyDescent="0.25">
      <c r="B4" s="219" t="s">
        <v>37</v>
      </c>
    </row>
    <row r="5" spans="1:2" x14ac:dyDescent="0.25">
      <c r="B5" s="219" t="s">
        <v>77</v>
      </c>
    </row>
    <row r="6" spans="1:2" x14ac:dyDescent="0.25">
      <c r="A6" t="s">
        <v>216</v>
      </c>
      <c r="B6" s="219" t="s">
        <v>92</v>
      </c>
    </row>
    <row r="7" spans="1:2" x14ac:dyDescent="0.25">
      <c r="B7" s="219" t="s">
        <v>114</v>
      </c>
    </row>
    <row r="8" spans="1:2" x14ac:dyDescent="0.25">
      <c r="B8" s="219" t="s">
        <v>116</v>
      </c>
    </row>
    <row r="9" spans="1:2" x14ac:dyDescent="0.25">
      <c r="B9" s="219" t="s">
        <v>127</v>
      </c>
    </row>
    <row r="10" spans="1:2" x14ac:dyDescent="0.25">
      <c r="A10" t="s">
        <v>217</v>
      </c>
      <c r="B10" s="219" t="s">
        <v>135</v>
      </c>
    </row>
    <row r="11" spans="1:2" x14ac:dyDescent="0.25">
      <c r="B11" s="219" t="s">
        <v>138</v>
      </c>
    </row>
    <row r="12" spans="1:2" x14ac:dyDescent="0.25">
      <c r="B12" s="219" t="s">
        <v>139</v>
      </c>
    </row>
    <row r="13" spans="1:2" x14ac:dyDescent="0.25">
      <c r="B13" s="219" t="s">
        <v>140</v>
      </c>
    </row>
    <row r="14" spans="1:2" x14ac:dyDescent="0.25">
      <c r="A14" t="s">
        <v>218</v>
      </c>
      <c r="B14" s="219" t="s">
        <v>142</v>
      </c>
    </row>
    <row r="15" spans="1:2" x14ac:dyDescent="0.25">
      <c r="B15" s="219" t="s">
        <v>160</v>
      </c>
    </row>
    <row r="16" spans="1:2" x14ac:dyDescent="0.25">
      <c r="B16" s="219" t="s">
        <v>161</v>
      </c>
    </row>
    <row r="17" spans="1:2" x14ac:dyDescent="0.25">
      <c r="B17" s="219" t="s">
        <v>166</v>
      </c>
    </row>
    <row r="18" spans="1:2" x14ac:dyDescent="0.25">
      <c r="A18" t="s">
        <v>219</v>
      </c>
      <c r="B18" s="219" t="s">
        <v>168</v>
      </c>
    </row>
    <row r="19" spans="1:2" x14ac:dyDescent="0.25">
      <c r="B19" s="219" t="s">
        <v>170</v>
      </c>
    </row>
    <row r="20" spans="1:2" x14ac:dyDescent="0.25">
      <c r="B20" s="219" t="s">
        <v>172</v>
      </c>
    </row>
    <row r="21" spans="1:2" x14ac:dyDescent="0.25">
      <c r="B21" s="219" t="s">
        <v>176</v>
      </c>
    </row>
    <row r="22" spans="1:2" x14ac:dyDescent="0.25">
      <c r="A22" t="s">
        <v>220</v>
      </c>
      <c r="B22" s="219" t="s">
        <v>178</v>
      </c>
    </row>
    <row r="23" spans="1:2" x14ac:dyDescent="0.25">
      <c r="B23" s="219" t="s">
        <v>184</v>
      </c>
    </row>
    <row r="24" spans="1:2" x14ac:dyDescent="0.25">
      <c r="B24" s="219" t="s">
        <v>186</v>
      </c>
    </row>
    <row r="25" spans="1:2" x14ac:dyDescent="0.25">
      <c r="B25" s="219" t="s">
        <v>187</v>
      </c>
    </row>
    <row r="26" spans="1:2" x14ac:dyDescent="0.25">
      <c r="A26" t="s">
        <v>221</v>
      </c>
      <c r="B26" s="219" t="s">
        <v>189</v>
      </c>
    </row>
    <row r="27" spans="1:2" x14ac:dyDescent="0.25">
      <c r="B27" s="219" t="s">
        <v>191</v>
      </c>
    </row>
    <row r="28" spans="1:2" x14ac:dyDescent="0.25">
      <c r="B28" s="219" t="s">
        <v>194</v>
      </c>
    </row>
    <row r="29" spans="1:2" x14ac:dyDescent="0.25">
      <c r="B29" s="219" t="s">
        <v>196</v>
      </c>
    </row>
    <row r="30" spans="1:2" x14ac:dyDescent="0.25">
      <c r="A30" t="s">
        <v>222</v>
      </c>
      <c r="B30" s="219" t="s">
        <v>198</v>
      </c>
    </row>
    <row r="31" spans="1:2" x14ac:dyDescent="0.25">
      <c r="B31" s="219" t="s">
        <v>208</v>
      </c>
    </row>
    <row r="32" spans="1:2" x14ac:dyDescent="0.25">
      <c r="B32" s="219" t="s">
        <v>209</v>
      </c>
    </row>
    <row r="33" spans="2:2" x14ac:dyDescent="0.25">
      <c r="B33" s="219" t="s">
        <v>211</v>
      </c>
    </row>
  </sheetData>
  <hyperlinks>
    <hyperlink ref="B2" location="ALHAPerfom!B2" display="ALHAPerfom!B2" xr:uid="{10C1B5E9-A476-466A-9533-653F1F3AA4DE}"/>
    <hyperlink ref="B3" location="ALHAFinancial!B2" display="ALHAFinancial!B2" xr:uid="{F4A91F18-B1E0-4F71-AD87-0A3D0A256211}"/>
    <hyperlink ref="B4" location="ALHAFinancial!B8" display="ALHAFinancial!B8" xr:uid="{D0A3B7C6-073D-444E-A5FF-1FCC8E7B8C24}"/>
    <hyperlink ref="B5" location="ALHAPersonnel!B2" display="ALHAPersonnel!B2" xr:uid="{27CD1694-4D60-4543-8828-3E80BA890716}"/>
    <hyperlink ref="B6" location="ARCPerfom!B2" display="ARCPerfom!B2" xr:uid="{2C3C9586-738F-4833-8F6D-C0E147000CE5}"/>
    <hyperlink ref="B7" location="ARCFinancial!B2" display="ARCFinancial!B2" xr:uid="{1BEC77BF-E3FB-49E7-A77C-5F07B1ED60D7}"/>
    <hyperlink ref="B8" location="ARCFinancial!B13" display="ARCFinancial!B13" xr:uid="{FB1236D6-35D9-4F97-A5D0-0A04B5BA3669}"/>
    <hyperlink ref="B9" location="ARCPersonnel!B2" display="ARCPersonnel!B2" xr:uid="{D5DB577B-EBE9-43F2-BAD6-78F99762F0D9}"/>
    <hyperlink ref="B10" location="ITBPerfom!B2" display="ITBPerfom!B2" xr:uid="{B2BD66D9-CA78-4B61-9AAE-406F1F9AB8AE}"/>
    <hyperlink ref="B11" location="ITBFinancial!B2" display="ITBFinancial!B2" xr:uid="{9F4C6ED0-1740-4B0E-A4B3-257C69C6A8FE}"/>
    <hyperlink ref="B12" location="ITBFinancial!B8" display="ITBFinancial!B8" xr:uid="{67D19172-4718-4152-9F81-BB41839065A2}"/>
    <hyperlink ref="B13" location="ITBPersonnel!B2" display="ITBPersonnel!B2" xr:uid="{72D3B42B-96AE-4685-81D4-93DFB716A80F}"/>
    <hyperlink ref="B14" location="NAMCPerfom!B2" display="NAMCPerfom!B2" xr:uid="{6AC03674-A4D1-4710-84E5-56295124601A}"/>
    <hyperlink ref="B15" location="NAMCFinancial!B2" display="NAMCFinancial!B2" xr:uid="{1443EB0B-77CB-486B-9CFB-4F39ABCC21BB}"/>
    <hyperlink ref="B16" location="NAMCFinancial!B12" display="NAMCFinancial!B12" xr:uid="{FA86FC94-105F-455E-B276-7BC8356D5E2B}"/>
    <hyperlink ref="B17" location="NAMCPersonnel!B2" display="NAMCPersonnel!B2" xr:uid="{D185861F-9E5B-4997-941E-00A73A1C090E}"/>
    <hyperlink ref="B18" location="OVGPerfom!B2" display="OVGPerfom!B2" xr:uid="{9FD1363A-FA8B-4054-9639-041F6E1FDEC7}"/>
    <hyperlink ref="B19" location="OVGFinancial!B2" display="OVGFinancial!B2" xr:uid="{E062BE54-8348-4E8E-9E0B-3D2085326495}"/>
    <hyperlink ref="B20" location="OVGFinancial!B10" display="OVGFinancial!B10" xr:uid="{2BD46D53-7BE4-4276-8E82-5084F65FA85C}"/>
    <hyperlink ref="B21" location="OVGPersonnel!B2" display="OVGPersonnel!B2" xr:uid="{8465193C-43C4-42B2-A256-C4535F561FB0}"/>
    <hyperlink ref="B22" location="OBPPerfom!B2" display="OBPPerfom!B2" xr:uid="{AC8D4550-FC0D-4DB9-A22A-EF18B68897B6}"/>
    <hyperlink ref="B23" location="OBPFinancial!B2" display="OBPFinancial!B2" xr:uid="{B49CDA5D-7E30-463F-BA43-04718D3E1FF6}"/>
    <hyperlink ref="B24" location="OBPFinancial!B12" display="OBPFinancial!B12" xr:uid="{19E5E48E-D914-4444-B4AB-AEA8EEB6CB8B}"/>
    <hyperlink ref="B25" location="OBPPersonnel!B2" display="OBPPersonnel!B2" xr:uid="{594CF348-48A4-4A6D-AB61-CE799255CE91}"/>
    <hyperlink ref="B26" location="PPECBPerfom!B2" display="PPECBPerfom!B2" xr:uid="{D3BC5A54-A7CD-4C19-9B97-2C4ED5E783C6}"/>
    <hyperlink ref="B27" location="PPECBFinancial!B2" display="PPECBFinancial!B2" xr:uid="{A860ACE3-850D-42DD-B247-B79C05A87A4A}"/>
    <hyperlink ref="B28" location="PPECBFinancial!B11" display="PPECBFinancial!B11" xr:uid="{0F08EE16-B452-4557-91AE-7C1AB3291BC2}"/>
    <hyperlink ref="B29" location="PPECBPersonnel!B2" display="PPECBPersonnel!B2" xr:uid="{3B0E962C-7E3C-4621-ACFD-9507E428F89B}"/>
    <hyperlink ref="B30" location="DEEDSPerfom!B2" display="DEEDSPerfom!B2" xr:uid="{5BEAF2B0-6347-4EB0-9B33-38193A837AD6}"/>
    <hyperlink ref="B31" location="DEEDSFinancial!B2" display="DEEDSFinancial!B2" xr:uid="{8A8032B3-42AB-432C-B0B6-4B3CFC8096C5}"/>
    <hyperlink ref="B32" location="DEEDSFinancial!B9" display="DEEDSFinancial!B9" xr:uid="{0AC58F41-A6F0-4E3A-BF41-86C68E5386ED}"/>
    <hyperlink ref="B33" location="DEEDSPersonnel!B2" display="DEEDSPersonnel!B2" xr:uid="{A0428A65-6064-40BF-AD54-6A945C4FB64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5EF84-C9D6-4F7C-BF33-B824CCA1E041}">
  <dimension ref="B1:AB7"/>
  <sheetViews>
    <sheetView showGridLines="0" workbookViewId="0">
      <selection activeCell="B2" sqref="B2:K2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25</v>
      </c>
      <c r="AB1">
        <f>SUMPRODUCT(LEN(B2)-LEN(SUBSTITUTE(B2,{1,2,3,4,5,6,7,8,9,0},"")))</f>
        <v>4</v>
      </c>
    </row>
    <row r="2" spans="2:28" x14ac:dyDescent="0.25">
      <c r="B2" s="262" t="s">
        <v>0</v>
      </c>
      <c r="C2" s="262"/>
      <c r="D2" s="262"/>
      <c r="E2" s="262"/>
      <c r="F2" s="262"/>
      <c r="G2" s="262"/>
      <c r="H2" s="262"/>
      <c r="I2" s="262"/>
      <c r="J2" s="262"/>
      <c r="K2" s="262"/>
    </row>
    <row r="3" spans="2:28" ht="34.5" x14ac:dyDescent="0.25">
      <c r="B3" s="1"/>
      <c r="C3" s="2"/>
      <c r="D3" s="3"/>
      <c r="E3" s="263" t="s">
        <v>1</v>
      </c>
      <c r="F3" s="264"/>
      <c r="G3" s="265"/>
      <c r="H3" s="4" t="s">
        <v>2</v>
      </c>
      <c r="I3" s="266" t="s">
        <v>3</v>
      </c>
      <c r="J3" s="267"/>
      <c r="K3" s="267"/>
    </row>
    <row r="4" spans="2:28" ht="23.25" x14ac:dyDescent="0.2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45" customHeight="1" x14ac:dyDescent="0.25">
      <c r="B5" s="9" t="s">
        <v>14</v>
      </c>
      <c r="C5" s="9" t="s">
        <v>15</v>
      </c>
      <c r="D5" s="268" t="s">
        <v>16</v>
      </c>
      <c r="E5" s="10" t="s">
        <v>223</v>
      </c>
      <c r="F5" s="10" t="s">
        <v>224</v>
      </c>
      <c r="G5" s="10" t="s">
        <v>225</v>
      </c>
      <c r="H5" s="10" t="s">
        <v>226</v>
      </c>
      <c r="I5" s="10" t="s">
        <v>227</v>
      </c>
      <c r="J5" s="10" t="s">
        <v>228</v>
      </c>
      <c r="K5" s="220">
        <v>35675</v>
      </c>
    </row>
    <row r="6" spans="2:28" ht="45" x14ac:dyDescent="0.25">
      <c r="B6" s="12" t="s">
        <v>17</v>
      </c>
      <c r="C6" s="9" t="s">
        <v>15</v>
      </c>
      <c r="D6" s="269"/>
      <c r="E6" s="10" t="s">
        <v>18</v>
      </c>
      <c r="F6" s="10" t="s">
        <v>19</v>
      </c>
      <c r="G6" s="10" t="s">
        <v>20</v>
      </c>
      <c r="H6" s="10" t="s">
        <v>21</v>
      </c>
      <c r="I6" s="10" t="s">
        <v>22</v>
      </c>
      <c r="J6" s="10" t="s">
        <v>23</v>
      </c>
      <c r="K6" s="11" t="s">
        <v>24</v>
      </c>
    </row>
    <row r="7" spans="2:28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</row>
  </sheetData>
  <mergeCells count="4">
    <mergeCell ref="B2:K2"/>
    <mergeCell ref="E3:G3"/>
    <mergeCell ref="I3:K3"/>
    <mergeCell ref="D5:D6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365B8-9C17-4BA8-911B-1F81397398C6}">
  <dimension ref="B1:M56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25</v>
      </c>
    </row>
    <row r="2" spans="2:13" x14ac:dyDescent="0.25">
      <c r="B2" s="270" t="s">
        <v>26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</row>
    <row r="3" spans="2:13" ht="50.25" x14ac:dyDescent="0.25">
      <c r="B3" s="15"/>
      <c r="C3" s="16"/>
      <c r="D3" s="17" t="s">
        <v>27</v>
      </c>
      <c r="E3" s="18"/>
      <c r="F3" s="19" t="s">
        <v>28</v>
      </c>
      <c r="G3" s="20" t="s">
        <v>29</v>
      </c>
      <c r="H3" s="20" t="s">
        <v>30</v>
      </c>
      <c r="I3" s="21" t="s">
        <v>31</v>
      </c>
      <c r="J3" s="22"/>
      <c r="K3" s="23"/>
      <c r="L3" s="20" t="s">
        <v>29</v>
      </c>
      <c r="M3" s="24" t="s">
        <v>30</v>
      </c>
    </row>
    <row r="4" spans="2:13" x14ac:dyDescent="0.25">
      <c r="B4" s="25" t="s">
        <v>32</v>
      </c>
      <c r="C4" s="26" t="s">
        <v>7</v>
      </c>
      <c r="D4" s="26" t="s">
        <v>8</v>
      </c>
      <c r="E4" s="26" t="s">
        <v>9</v>
      </c>
      <c r="F4" s="27" t="s">
        <v>10</v>
      </c>
      <c r="G4" s="271" t="s">
        <v>33</v>
      </c>
      <c r="H4" s="272"/>
      <c r="I4" s="26" t="s">
        <v>11</v>
      </c>
      <c r="J4" s="26" t="s">
        <v>12</v>
      </c>
      <c r="K4" s="26" t="s">
        <v>13</v>
      </c>
      <c r="L4" s="271" t="s">
        <v>34</v>
      </c>
      <c r="M4" s="273"/>
    </row>
    <row r="5" spans="2:13" x14ac:dyDescent="0.25">
      <c r="B5" s="28" t="s">
        <v>35</v>
      </c>
      <c r="C5" s="29">
        <v>1267.5889999999999</v>
      </c>
      <c r="D5" s="29">
        <v>601.4</v>
      </c>
      <c r="E5" s="29">
        <v>590.11500000000001</v>
      </c>
      <c r="F5" s="30">
        <v>942.42254777371284</v>
      </c>
      <c r="G5" s="31">
        <v>-9.4E-2</v>
      </c>
      <c r="H5" s="31">
        <v>1</v>
      </c>
      <c r="I5" s="29">
        <v>1091.5570939728511</v>
      </c>
      <c r="J5" s="29">
        <v>983.89325614597965</v>
      </c>
      <c r="K5" s="29">
        <v>983.52342261123158</v>
      </c>
      <c r="L5" s="31">
        <v>1.4E-2</v>
      </c>
      <c r="M5" s="32">
        <v>1</v>
      </c>
    </row>
    <row r="6" spans="2:13" x14ac:dyDescent="0.25">
      <c r="B6" s="33" t="s">
        <v>36</v>
      </c>
      <c r="C6" s="34">
        <v>1267.5889999999999</v>
      </c>
      <c r="D6" s="34">
        <v>601.4</v>
      </c>
      <c r="E6" s="34">
        <v>590.11500000000001</v>
      </c>
      <c r="F6" s="35">
        <v>942.42254777371284</v>
      </c>
      <c r="G6" s="36">
        <v>-9.4E-2</v>
      </c>
      <c r="H6" s="37">
        <v>1</v>
      </c>
      <c r="I6" s="34">
        <v>1091.5570939728511</v>
      </c>
      <c r="J6" s="34">
        <v>983.89325614597965</v>
      </c>
      <c r="K6" s="34">
        <v>983.52342261123158</v>
      </c>
      <c r="L6" s="38">
        <v>1.4E-2</v>
      </c>
      <c r="M6" s="39">
        <v>1</v>
      </c>
    </row>
    <row r="7" spans="2:13" x14ac:dyDescent="0.25">
      <c r="B7" s="40"/>
      <c r="C7" s="40"/>
      <c r="D7" s="40"/>
      <c r="E7" s="41"/>
      <c r="F7" s="41"/>
      <c r="G7" s="41"/>
      <c r="H7" s="41"/>
      <c r="I7" s="41"/>
      <c r="J7" s="41"/>
      <c r="K7" s="41"/>
      <c r="L7" s="41"/>
      <c r="M7" s="41"/>
    </row>
    <row r="8" spans="2:13" x14ac:dyDescent="0.25">
      <c r="B8" s="270" t="s">
        <v>37</v>
      </c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</row>
    <row r="9" spans="2:13" ht="46.5" x14ac:dyDescent="0.25">
      <c r="B9" s="42" t="s">
        <v>38</v>
      </c>
      <c r="C9" s="43"/>
      <c r="D9" s="44" t="s">
        <v>27</v>
      </c>
      <c r="E9" s="45"/>
      <c r="F9" s="46" t="s">
        <v>28</v>
      </c>
      <c r="G9" s="47" t="s">
        <v>29</v>
      </c>
      <c r="H9" s="47" t="s">
        <v>30</v>
      </c>
      <c r="I9" s="48" t="s">
        <v>31</v>
      </c>
      <c r="J9" s="49"/>
      <c r="K9" s="50"/>
      <c r="L9" s="47" t="s">
        <v>29</v>
      </c>
      <c r="M9" s="51" t="s">
        <v>30</v>
      </c>
    </row>
    <row r="10" spans="2:13" x14ac:dyDescent="0.25">
      <c r="B10" s="52" t="s">
        <v>32</v>
      </c>
      <c r="C10" s="53" t="s">
        <v>7</v>
      </c>
      <c r="D10" s="53" t="s">
        <v>8</v>
      </c>
      <c r="E10" s="53" t="s">
        <v>9</v>
      </c>
      <c r="F10" s="54" t="s">
        <v>10</v>
      </c>
      <c r="G10" s="274" t="s">
        <v>33</v>
      </c>
      <c r="H10" s="275"/>
      <c r="I10" s="53" t="s">
        <v>11</v>
      </c>
      <c r="J10" s="53" t="s">
        <v>12</v>
      </c>
      <c r="K10" s="53" t="s">
        <v>13</v>
      </c>
      <c r="L10" s="274" t="s">
        <v>34</v>
      </c>
      <c r="M10" s="276"/>
    </row>
    <row r="11" spans="2:13" x14ac:dyDescent="0.25">
      <c r="B11" s="55" t="s">
        <v>39</v>
      </c>
      <c r="C11" s="56"/>
      <c r="D11" s="57"/>
      <c r="E11" s="57"/>
      <c r="F11" s="58"/>
      <c r="G11" s="59"/>
      <c r="H11" s="59"/>
      <c r="I11" s="57"/>
      <c r="J11" s="57"/>
      <c r="K11" s="60"/>
      <c r="L11" s="59"/>
      <c r="M11" s="61"/>
    </row>
    <row r="12" spans="2:13" x14ac:dyDescent="0.25">
      <c r="B12" s="55" t="s">
        <v>40</v>
      </c>
      <c r="C12" s="62">
        <v>132.572</v>
      </c>
      <c r="D12" s="62">
        <v>140.39099999999999</v>
      </c>
      <c r="E12" s="62">
        <v>253.47300000000001</v>
      </c>
      <c r="F12" s="63">
        <v>233.7467153673978</v>
      </c>
      <c r="G12" s="64">
        <v>0.20799999999999999</v>
      </c>
      <c r="H12" s="64">
        <v>0.224</v>
      </c>
      <c r="I12" s="62">
        <v>240.64309912250599</v>
      </c>
      <c r="J12" s="62">
        <v>254.75757870201036</v>
      </c>
      <c r="K12" s="62">
        <v>262.28048746783668</v>
      </c>
      <c r="L12" s="64">
        <v>3.9E-2</v>
      </c>
      <c r="M12" s="65">
        <v>0.221</v>
      </c>
    </row>
    <row r="13" spans="2:13" x14ac:dyDescent="0.25">
      <c r="B13" s="66" t="s">
        <v>41</v>
      </c>
      <c r="C13" s="67">
        <v>132.572</v>
      </c>
      <c r="D13" s="68">
        <v>140.39099999999999</v>
      </c>
      <c r="E13" s="69">
        <v>253.47300000000001</v>
      </c>
      <c r="F13" s="69">
        <v>233.7467153673978</v>
      </c>
      <c r="G13" s="70">
        <v>0.20799999999999999</v>
      </c>
      <c r="H13" s="70">
        <v>0.224</v>
      </c>
      <c r="I13" s="68">
        <v>240.64309912250599</v>
      </c>
      <c r="J13" s="68">
        <v>254.75757870201036</v>
      </c>
      <c r="K13" s="69">
        <v>262.28048746783668</v>
      </c>
      <c r="L13" s="70">
        <v>3.9E-2</v>
      </c>
      <c r="M13" s="70">
        <v>0.221</v>
      </c>
    </row>
    <row r="14" spans="2:13" x14ac:dyDescent="0.25">
      <c r="B14" s="71" t="s">
        <v>42</v>
      </c>
      <c r="C14" s="62">
        <v>448.04</v>
      </c>
      <c r="D14" s="62">
        <v>937.98599999999999</v>
      </c>
      <c r="E14" s="62">
        <v>596.76</v>
      </c>
      <c r="F14" s="72">
        <v>734.94200000000001</v>
      </c>
      <c r="G14" s="73">
        <v>0.17899999999999999</v>
      </c>
      <c r="H14" s="73">
        <v>0.77600000000000002</v>
      </c>
      <c r="I14" s="62">
        <v>855.67399999999998</v>
      </c>
      <c r="J14" s="62">
        <v>946.24800000000005</v>
      </c>
      <c r="K14" s="62">
        <v>989.6</v>
      </c>
      <c r="L14" s="73">
        <v>0.104</v>
      </c>
      <c r="M14" s="74">
        <v>0.77900000000000003</v>
      </c>
    </row>
    <row r="15" spans="2:13" x14ac:dyDescent="0.25">
      <c r="B15" s="75" t="s">
        <v>43</v>
      </c>
      <c r="C15" s="76">
        <v>580.61200000000008</v>
      </c>
      <c r="D15" s="76">
        <v>1078.377</v>
      </c>
      <c r="E15" s="77">
        <v>850.23299999999995</v>
      </c>
      <c r="F15" s="77">
        <v>968.68871536739778</v>
      </c>
      <c r="G15" s="78">
        <v>0.186</v>
      </c>
      <c r="H15" s="78">
        <v>1</v>
      </c>
      <c r="I15" s="76">
        <v>1096.3170991225061</v>
      </c>
      <c r="J15" s="76">
        <v>1201.0055787020103</v>
      </c>
      <c r="K15" s="77">
        <v>1251.8804874678367</v>
      </c>
      <c r="L15" s="78">
        <v>8.8999999999999996E-2</v>
      </c>
      <c r="M15" s="79">
        <v>1</v>
      </c>
    </row>
    <row r="16" spans="2:13" x14ac:dyDescent="0.25">
      <c r="B16" s="55" t="s">
        <v>44</v>
      </c>
      <c r="C16" s="80"/>
      <c r="D16" s="80"/>
      <c r="E16" s="80"/>
      <c r="F16" s="81"/>
      <c r="G16" s="82"/>
      <c r="H16" s="82"/>
      <c r="I16" s="80"/>
      <c r="J16" s="80"/>
      <c r="K16" s="80"/>
      <c r="L16" s="82"/>
      <c r="M16" s="83"/>
    </row>
    <row r="17" spans="2:13" x14ac:dyDescent="0.25">
      <c r="B17" s="55" t="s">
        <v>45</v>
      </c>
      <c r="C17" s="62">
        <v>428.12200000000001</v>
      </c>
      <c r="D17" s="62">
        <v>424.54899999999998</v>
      </c>
      <c r="E17" s="62">
        <v>406.185</v>
      </c>
      <c r="F17" s="63">
        <v>528.31131594757346</v>
      </c>
      <c r="G17" s="84">
        <v>7.2999999999999995E-2</v>
      </c>
      <c r="H17" s="84">
        <v>0.57299999999999995</v>
      </c>
      <c r="I17" s="62">
        <v>692.57261969585352</v>
      </c>
      <c r="J17" s="62">
        <v>569.99399111297953</v>
      </c>
      <c r="K17" s="62">
        <v>577.39771098423171</v>
      </c>
      <c r="L17" s="84">
        <v>0.03</v>
      </c>
      <c r="M17" s="85">
        <v>0.59</v>
      </c>
    </row>
    <row r="18" spans="2:13" x14ac:dyDescent="0.25">
      <c r="B18" s="66" t="s">
        <v>46</v>
      </c>
      <c r="C18" s="86">
        <v>348.43299999999999</v>
      </c>
      <c r="D18" s="87">
        <v>340.90499999999997</v>
      </c>
      <c r="E18" s="88">
        <v>323.37799999999999</v>
      </c>
      <c r="F18" s="88">
        <v>445.91113207174277</v>
      </c>
      <c r="G18" s="89">
        <v>8.5999999999999993E-2</v>
      </c>
      <c r="H18" s="89">
        <v>0.46600000000000003</v>
      </c>
      <c r="I18" s="87">
        <v>616.61034329815834</v>
      </c>
      <c r="J18" s="87">
        <v>496.45470863768878</v>
      </c>
      <c r="K18" s="88">
        <v>502.54197978726569</v>
      </c>
      <c r="L18" s="89">
        <v>4.1000000000000002E-2</v>
      </c>
      <c r="M18" s="89">
        <v>0.51300000000000001</v>
      </c>
    </row>
    <row r="19" spans="2:13" x14ac:dyDescent="0.25">
      <c r="B19" s="66" t="s">
        <v>47</v>
      </c>
      <c r="C19" s="90">
        <v>79.295000000000002</v>
      </c>
      <c r="D19" s="91">
        <v>81.751999999999995</v>
      </c>
      <c r="E19" s="92">
        <v>81.581999999999994</v>
      </c>
      <c r="F19" s="92">
        <v>82.400183875830692</v>
      </c>
      <c r="G19" s="93">
        <v>1.2999999999999999E-2</v>
      </c>
      <c r="H19" s="93">
        <v>0.106</v>
      </c>
      <c r="I19" s="91">
        <v>75.962276397695149</v>
      </c>
      <c r="J19" s="91">
        <v>73.539282475290761</v>
      </c>
      <c r="K19" s="92">
        <v>74.855731196966033</v>
      </c>
      <c r="L19" s="93">
        <v>-3.2000000000000001E-2</v>
      </c>
      <c r="M19" s="93">
        <v>7.6999999999999999E-2</v>
      </c>
    </row>
    <row r="20" spans="2:13" ht="18" x14ac:dyDescent="0.25">
      <c r="B20" s="66" t="s">
        <v>48</v>
      </c>
      <c r="C20" s="94">
        <v>0.39400000000000002</v>
      </c>
      <c r="D20" s="95">
        <v>1.8919999999999999</v>
      </c>
      <c r="E20" s="96">
        <v>1.2250000000000001</v>
      </c>
      <c r="F20" s="96">
        <v>0</v>
      </c>
      <c r="G20" s="97">
        <v>-1</v>
      </c>
      <c r="H20" s="97">
        <v>1E-3</v>
      </c>
      <c r="I20" s="95">
        <v>0</v>
      </c>
      <c r="J20" s="95">
        <v>0</v>
      </c>
      <c r="K20" s="96">
        <v>0</v>
      </c>
      <c r="L20" s="97">
        <v>0</v>
      </c>
      <c r="M20" s="97">
        <v>0</v>
      </c>
    </row>
    <row r="21" spans="2:13" x14ac:dyDescent="0.25">
      <c r="B21" s="55" t="s">
        <v>49</v>
      </c>
      <c r="C21" s="62">
        <v>839.46699999999998</v>
      </c>
      <c r="D21" s="62">
        <v>176.851</v>
      </c>
      <c r="E21" s="62">
        <v>183.93</v>
      </c>
      <c r="F21" s="63">
        <v>414.1112318261392</v>
      </c>
      <c r="G21" s="98">
        <v>-0.21</v>
      </c>
      <c r="H21" s="98">
        <v>0.42699999999999999</v>
      </c>
      <c r="I21" s="62">
        <v>398.98447427699756</v>
      </c>
      <c r="J21" s="62">
        <v>413.89926503299995</v>
      </c>
      <c r="K21" s="62">
        <v>406.12571162699993</v>
      </c>
      <c r="L21" s="98">
        <v>-6.0000000000000001E-3</v>
      </c>
      <c r="M21" s="99">
        <v>0.41</v>
      </c>
    </row>
    <row r="22" spans="2:13" x14ac:dyDescent="0.25">
      <c r="B22" s="75" t="s">
        <v>50</v>
      </c>
      <c r="C22" s="100">
        <v>1267.5889999999999</v>
      </c>
      <c r="D22" s="100">
        <v>601.4</v>
      </c>
      <c r="E22" s="101">
        <v>590.11500000000001</v>
      </c>
      <c r="F22" s="101">
        <v>942.42254777371272</v>
      </c>
      <c r="G22" s="78">
        <v>-9.4E-2</v>
      </c>
      <c r="H22" s="78">
        <v>1</v>
      </c>
      <c r="I22" s="100">
        <v>1091.5570939728511</v>
      </c>
      <c r="J22" s="100">
        <v>983.89325614597942</v>
      </c>
      <c r="K22" s="101">
        <v>983.52342261123158</v>
      </c>
      <c r="L22" s="78">
        <v>1.4E-2</v>
      </c>
      <c r="M22" s="79">
        <v>1</v>
      </c>
    </row>
    <row r="23" spans="2:13" x14ac:dyDescent="0.25">
      <c r="B23" s="102" t="s">
        <v>51</v>
      </c>
      <c r="C23" s="103">
        <v>-687</v>
      </c>
      <c r="D23" s="103">
        <v>477</v>
      </c>
      <c r="E23" s="104">
        <v>260.10000000000002</v>
      </c>
      <c r="F23" s="104">
        <v>26.3</v>
      </c>
      <c r="G23" s="105">
        <v>-1.337</v>
      </c>
      <c r="H23" s="105"/>
      <c r="I23" s="103">
        <v>4.8</v>
      </c>
      <c r="J23" s="103">
        <v>217.1</v>
      </c>
      <c r="K23" s="104">
        <v>268.39999999999998</v>
      </c>
      <c r="L23" s="105">
        <v>1.169</v>
      </c>
      <c r="M23" s="106"/>
    </row>
    <row r="24" spans="2:13" x14ac:dyDescent="0.25">
      <c r="B24" s="55"/>
      <c r="C24" s="107"/>
      <c r="D24" s="107"/>
      <c r="E24" s="107"/>
      <c r="F24" s="107"/>
      <c r="G24" s="108"/>
      <c r="H24" s="108"/>
      <c r="I24" s="107"/>
      <c r="J24" s="107"/>
      <c r="K24" s="107"/>
      <c r="L24" s="108"/>
      <c r="M24" s="109"/>
    </row>
    <row r="25" spans="2:13" x14ac:dyDescent="0.25">
      <c r="B25" s="110" t="s">
        <v>52</v>
      </c>
      <c r="C25" s="111"/>
      <c r="D25" s="111"/>
      <c r="E25" s="111"/>
      <c r="F25" s="111"/>
      <c r="G25" s="112"/>
      <c r="H25" s="112"/>
      <c r="I25" s="111"/>
      <c r="J25" s="111"/>
      <c r="K25" s="111"/>
      <c r="L25" s="112"/>
      <c r="M25" s="112"/>
    </row>
    <row r="26" spans="2:13" ht="18" x14ac:dyDescent="0.25">
      <c r="B26" s="113" t="s">
        <v>53</v>
      </c>
      <c r="C26" s="114">
        <v>-842.4700000000006</v>
      </c>
      <c r="D26" s="114">
        <v>694.45100000000002</v>
      </c>
      <c r="E26" s="114">
        <v>140.36665312000014</v>
      </c>
      <c r="F26" s="115">
        <v>208.87500741716121</v>
      </c>
      <c r="G26" s="116">
        <v>-1.6279999999999999</v>
      </c>
      <c r="H26" s="116">
        <v>1</v>
      </c>
      <c r="I26" s="114">
        <v>317.97336741184233</v>
      </c>
      <c r="J26" s="114">
        <v>356.8045908428204</v>
      </c>
      <c r="K26" s="117">
        <v>462.75608147347907</v>
      </c>
      <c r="L26" s="116">
        <v>0.30399999999999999</v>
      </c>
      <c r="M26" s="118">
        <v>1</v>
      </c>
    </row>
    <row r="27" spans="2:13" x14ac:dyDescent="0.25">
      <c r="B27" s="119" t="s">
        <v>54</v>
      </c>
      <c r="C27" s="107"/>
      <c r="D27" s="107"/>
      <c r="E27" s="107"/>
      <c r="F27" s="120"/>
      <c r="G27" s="64"/>
      <c r="H27" s="64"/>
      <c r="I27" s="107"/>
      <c r="J27" s="107"/>
      <c r="K27" s="107"/>
      <c r="L27" s="64"/>
      <c r="M27" s="65"/>
    </row>
    <row r="28" spans="2:13" x14ac:dyDescent="0.25">
      <c r="B28" s="119" t="s">
        <v>55</v>
      </c>
      <c r="C28" s="62">
        <v>36.387999999999998</v>
      </c>
      <c r="D28" s="62">
        <v>47.15</v>
      </c>
      <c r="E28" s="62">
        <v>58.996100420000005</v>
      </c>
      <c r="F28" s="63">
        <v>59.523960048817081</v>
      </c>
      <c r="G28" s="64">
        <v>0.17799999999999999</v>
      </c>
      <c r="H28" s="64">
        <v>7.0999999999999994E-2</v>
      </c>
      <c r="I28" s="62">
        <v>62.997898961928655</v>
      </c>
      <c r="J28" s="62">
        <v>74.020890711711658</v>
      </c>
      <c r="K28" s="62">
        <v>77.425851684450407</v>
      </c>
      <c r="L28" s="64">
        <v>9.1999999999999998E-2</v>
      </c>
      <c r="M28" s="65">
        <v>7.0999999999999994E-2</v>
      </c>
    </row>
    <row r="29" spans="2:13" x14ac:dyDescent="0.25">
      <c r="B29" s="121" t="s">
        <v>56</v>
      </c>
      <c r="C29" s="67">
        <v>36.387999999999998</v>
      </c>
      <c r="D29" s="68">
        <v>47.15</v>
      </c>
      <c r="E29" s="68">
        <v>58.996100420000005</v>
      </c>
      <c r="F29" s="122">
        <v>59.523960048817081</v>
      </c>
      <c r="G29" s="70">
        <v>0.17799999999999999</v>
      </c>
      <c r="H29" s="70">
        <v>7.0999999999999994E-2</v>
      </c>
      <c r="I29" s="68">
        <v>62.997898961928655</v>
      </c>
      <c r="J29" s="68">
        <v>74.020890711711658</v>
      </c>
      <c r="K29" s="69">
        <v>77.425851684450407</v>
      </c>
      <c r="L29" s="70">
        <v>9.1999999999999998E-2</v>
      </c>
      <c r="M29" s="70">
        <v>7.0999999999999994E-2</v>
      </c>
    </row>
    <row r="30" spans="2:13" x14ac:dyDescent="0.25">
      <c r="B30" s="119" t="s">
        <v>42</v>
      </c>
      <c r="C30" s="62">
        <v>448.04</v>
      </c>
      <c r="D30" s="62">
        <v>937.98599999999999</v>
      </c>
      <c r="E30" s="62">
        <v>596.76</v>
      </c>
      <c r="F30" s="63">
        <v>734.94200000000001</v>
      </c>
      <c r="G30" s="64">
        <v>0.17899999999999999</v>
      </c>
      <c r="H30" s="64">
        <v>0.91200000000000003</v>
      </c>
      <c r="I30" s="62">
        <v>855.67399999999998</v>
      </c>
      <c r="J30" s="62">
        <v>946.24800000000005</v>
      </c>
      <c r="K30" s="62">
        <v>989.6</v>
      </c>
      <c r="L30" s="64">
        <v>0.104</v>
      </c>
      <c r="M30" s="65">
        <v>0.91700000000000004</v>
      </c>
    </row>
    <row r="31" spans="2:13" ht="18" x14ac:dyDescent="0.25">
      <c r="B31" s="119" t="s">
        <v>57</v>
      </c>
      <c r="C31" s="62">
        <v>0</v>
      </c>
      <c r="D31" s="62">
        <v>0</v>
      </c>
      <c r="E31" s="62">
        <v>14.546680820000095</v>
      </c>
      <c r="F31" s="63">
        <v>39.020201190000009</v>
      </c>
      <c r="G31" s="64">
        <v>0</v>
      </c>
      <c r="H31" s="64">
        <v>1.7000000000000001E-2</v>
      </c>
      <c r="I31" s="62">
        <v>0</v>
      </c>
      <c r="J31" s="62">
        <v>0</v>
      </c>
      <c r="K31" s="62">
        <v>0</v>
      </c>
      <c r="L31" s="64">
        <v>-1</v>
      </c>
      <c r="M31" s="65">
        <v>1.2E-2</v>
      </c>
    </row>
    <row r="32" spans="2:13" x14ac:dyDescent="0.25">
      <c r="B32" s="123" t="s">
        <v>58</v>
      </c>
      <c r="C32" s="100">
        <v>484.428</v>
      </c>
      <c r="D32" s="100">
        <v>985.13599999999997</v>
      </c>
      <c r="E32" s="100">
        <v>670.30278124000006</v>
      </c>
      <c r="F32" s="124">
        <v>833.48616123881709</v>
      </c>
      <c r="G32" s="125">
        <v>0.19800000000000001</v>
      </c>
      <c r="H32" s="125">
        <v>1</v>
      </c>
      <c r="I32" s="100">
        <v>918.6718989619286</v>
      </c>
      <c r="J32" s="100">
        <v>1020.2688907117117</v>
      </c>
      <c r="K32" s="101">
        <v>1067.0258516844503</v>
      </c>
      <c r="L32" s="125">
        <v>8.5999999999999993E-2</v>
      </c>
      <c r="M32" s="126">
        <v>1</v>
      </c>
    </row>
    <row r="33" spans="2:13" x14ac:dyDescent="0.25">
      <c r="B33" s="127" t="s">
        <v>59</v>
      </c>
      <c r="C33" s="80"/>
      <c r="D33" s="80"/>
      <c r="E33" s="80"/>
      <c r="F33" s="81"/>
      <c r="G33" s="116"/>
      <c r="H33" s="116"/>
      <c r="I33" s="80"/>
      <c r="J33" s="80"/>
      <c r="K33" s="80"/>
      <c r="L33" s="116"/>
      <c r="M33" s="118"/>
    </row>
    <row r="34" spans="2:13" x14ac:dyDescent="0.25">
      <c r="B34" s="119" t="s">
        <v>60</v>
      </c>
      <c r="C34" s="62">
        <v>227.47240176</v>
      </c>
      <c r="D34" s="62">
        <v>131.535</v>
      </c>
      <c r="E34" s="62">
        <v>192.44342859999998</v>
      </c>
      <c r="F34" s="63">
        <v>299.13985882165588</v>
      </c>
      <c r="G34" s="64">
        <v>9.6000000000000002E-2</v>
      </c>
      <c r="H34" s="64">
        <v>0.36649953873843333</v>
      </c>
      <c r="I34" s="62">
        <v>293.47539155008633</v>
      </c>
      <c r="J34" s="62">
        <v>369.46429986889132</v>
      </c>
      <c r="K34" s="62">
        <v>383.76977021097133</v>
      </c>
      <c r="L34" s="64">
        <v>8.6999999999999994E-2</v>
      </c>
      <c r="M34" s="65">
        <v>0.54</v>
      </c>
    </row>
    <row r="35" spans="2:13" x14ac:dyDescent="0.25">
      <c r="B35" s="121" t="s">
        <v>46</v>
      </c>
      <c r="C35" s="67">
        <v>227.47240176</v>
      </c>
      <c r="D35" s="68">
        <v>131.535</v>
      </c>
      <c r="E35" s="68">
        <v>192.44342859999998</v>
      </c>
      <c r="F35" s="122">
        <v>299.13985882165588</v>
      </c>
      <c r="G35" s="70">
        <v>9.6000000000000002E-2</v>
      </c>
      <c r="H35" s="70">
        <v>0.36599999999999999</v>
      </c>
      <c r="I35" s="68">
        <v>293.47539155008633</v>
      </c>
      <c r="J35" s="68">
        <v>369.46429986889132</v>
      </c>
      <c r="K35" s="69">
        <v>383.76977021097133</v>
      </c>
      <c r="L35" s="70">
        <v>8.6999999999999994E-2</v>
      </c>
      <c r="M35" s="70">
        <v>0.54</v>
      </c>
    </row>
    <row r="36" spans="2:13" x14ac:dyDescent="0.25">
      <c r="B36" s="119" t="s">
        <v>49</v>
      </c>
      <c r="C36" s="62">
        <v>1099.4255982400007</v>
      </c>
      <c r="D36" s="62">
        <v>159.15</v>
      </c>
      <c r="E36" s="62">
        <v>337.49269951999992</v>
      </c>
      <c r="F36" s="63">
        <v>325.471295</v>
      </c>
      <c r="G36" s="64">
        <v>-0.33400000000000002</v>
      </c>
      <c r="H36" s="64">
        <v>0.63400000000000001</v>
      </c>
      <c r="I36" s="62">
        <v>307.22314</v>
      </c>
      <c r="J36" s="62">
        <v>294</v>
      </c>
      <c r="K36" s="62">
        <v>220.5</v>
      </c>
      <c r="L36" s="64">
        <v>-0.122</v>
      </c>
      <c r="M36" s="65">
        <v>0.46</v>
      </c>
    </row>
    <row r="37" spans="2:13" x14ac:dyDescent="0.25">
      <c r="B37" s="123" t="s">
        <v>61</v>
      </c>
      <c r="C37" s="100">
        <v>1326.8980000000006</v>
      </c>
      <c r="D37" s="100">
        <v>290.685</v>
      </c>
      <c r="E37" s="100">
        <v>529.93612811999992</v>
      </c>
      <c r="F37" s="124">
        <v>624.61115382165588</v>
      </c>
      <c r="G37" s="125">
        <v>-0.222</v>
      </c>
      <c r="H37" s="125">
        <v>1</v>
      </c>
      <c r="I37" s="100">
        <v>600.69853155008627</v>
      </c>
      <c r="J37" s="100">
        <v>663.46429986889132</v>
      </c>
      <c r="K37" s="101">
        <v>604.26977021097127</v>
      </c>
      <c r="L37" s="125">
        <v>-1.0999999999999999E-2</v>
      </c>
      <c r="M37" s="126">
        <v>1</v>
      </c>
    </row>
    <row r="38" spans="2:13" ht="18" x14ac:dyDescent="0.25">
      <c r="B38" s="119" t="s">
        <v>62</v>
      </c>
      <c r="C38" s="62">
        <v>-254.99700000000001</v>
      </c>
      <c r="D38" s="62">
        <v>-387.88</v>
      </c>
      <c r="E38" s="62">
        <v>-258.94043261999997</v>
      </c>
      <c r="F38" s="63">
        <v>-430.30082299999975</v>
      </c>
      <c r="G38" s="64">
        <v>0.191</v>
      </c>
      <c r="H38" s="64">
        <v>1</v>
      </c>
      <c r="I38" s="62">
        <v>-358</v>
      </c>
      <c r="J38" s="62">
        <v>-433.54399999999998</v>
      </c>
      <c r="K38" s="128">
        <v>-452.44102400000025</v>
      </c>
      <c r="L38" s="64">
        <v>1.7000000000000001E-2</v>
      </c>
      <c r="M38" s="65">
        <v>1</v>
      </c>
    </row>
    <row r="39" spans="2:13" ht="18" x14ac:dyDescent="0.25">
      <c r="B39" s="121" t="s">
        <v>63</v>
      </c>
      <c r="C39" s="86">
        <v>-254.99700000000001</v>
      </c>
      <c r="D39" s="87">
        <v>-387.88</v>
      </c>
      <c r="E39" s="87">
        <v>-257.04462261999998</v>
      </c>
      <c r="F39" s="129">
        <v>-427.30082299999975</v>
      </c>
      <c r="G39" s="89">
        <v>0.188</v>
      </c>
      <c r="H39" s="89">
        <v>0.996</v>
      </c>
      <c r="I39" s="87">
        <v>-355</v>
      </c>
      <c r="J39" s="87">
        <v>-432.54399999999998</v>
      </c>
      <c r="K39" s="87">
        <v>-452.44102400000025</v>
      </c>
      <c r="L39" s="89">
        <v>1.9E-2</v>
      </c>
      <c r="M39" s="89">
        <v>0.996</v>
      </c>
    </row>
    <row r="40" spans="2:13" ht="18" x14ac:dyDescent="0.25">
      <c r="B40" s="121" t="s">
        <v>64</v>
      </c>
      <c r="C40" s="94">
        <v>0</v>
      </c>
      <c r="D40" s="95">
        <v>0</v>
      </c>
      <c r="E40" s="95">
        <v>-1.89581</v>
      </c>
      <c r="F40" s="130">
        <v>-3</v>
      </c>
      <c r="G40" s="97">
        <v>0</v>
      </c>
      <c r="H40" s="97">
        <v>4.0000000000000001E-3</v>
      </c>
      <c r="I40" s="95">
        <v>-3</v>
      </c>
      <c r="J40" s="95">
        <v>-1</v>
      </c>
      <c r="K40" s="95">
        <v>0</v>
      </c>
      <c r="L40" s="97">
        <v>-1</v>
      </c>
      <c r="M40" s="97">
        <v>4.0000000000000001E-3</v>
      </c>
    </row>
    <row r="41" spans="2:13" ht="18" x14ac:dyDescent="0.25">
      <c r="B41" s="131" t="s">
        <v>65</v>
      </c>
      <c r="C41" s="132">
        <v>-1097.4670000000006</v>
      </c>
      <c r="D41" s="132">
        <v>306.57100000000003</v>
      </c>
      <c r="E41" s="132">
        <v>-118.57377949999983</v>
      </c>
      <c r="F41" s="133">
        <v>-221.42581558283854</v>
      </c>
      <c r="G41" s="134">
        <v>-0.41299999999999998</v>
      </c>
      <c r="H41" s="134">
        <v>-0.19800000000000001</v>
      </c>
      <c r="I41" s="132">
        <v>-40.026632588157668</v>
      </c>
      <c r="J41" s="132">
        <v>-76.73940915717958</v>
      </c>
      <c r="K41" s="135">
        <v>10.315057473478817</v>
      </c>
      <c r="L41" s="134">
        <v>-1.36</v>
      </c>
      <c r="M41" s="136">
        <v>1</v>
      </c>
    </row>
    <row r="42" spans="2:13" x14ac:dyDescent="0.25">
      <c r="B42" s="55"/>
      <c r="C42" s="107"/>
      <c r="D42" s="107"/>
      <c r="E42" s="107"/>
      <c r="F42" s="107"/>
      <c r="G42" s="137"/>
      <c r="H42" s="137"/>
      <c r="I42" s="107"/>
      <c r="J42" s="107"/>
      <c r="K42" s="107"/>
      <c r="L42" s="137"/>
      <c r="M42" s="137"/>
    </row>
    <row r="43" spans="2:13" ht="18" x14ac:dyDescent="0.25">
      <c r="B43" s="55" t="s">
        <v>66</v>
      </c>
      <c r="C43" s="107"/>
      <c r="D43" s="107"/>
      <c r="E43" s="107"/>
      <c r="F43" s="107"/>
      <c r="G43" s="138"/>
      <c r="H43" s="138"/>
      <c r="I43" s="107"/>
      <c r="J43" s="107"/>
      <c r="K43" s="107"/>
      <c r="L43" s="138"/>
      <c r="M43" s="138"/>
    </row>
    <row r="44" spans="2:13" x14ac:dyDescent="0.25">
      <c r="B44" s="139" t="s">
        <v>67</v>
      </c>
      <c r="C44" s="80">
        <v>13987.962</v>
      </c>
      <c r="D44" s="80">
        <v>14268.569</v>
      </c>
      <c r="E44" s="80">
        <v>14437.442999999999</v>
      </c>
      <c r="F44" s="81">
        <v>14678.455354087801</v>
      </c>
      <c r="G44" s="140">
        <v>1.6E-2</v>
      </c>
      <c r="H44" s="140">
        <v>0.91800000000000004</v>
      </c>
      <c r="I44" s="80">
        <v>14729.331062491676</v>
      </c>
      <c r="J44" s="80">
        <v>14992.244072265166</v>
      </c>
      <c r="K44" s="80">
        <v>15282.12213084108</v>
      </c>
      <c r="L44" s="140">
        <v>1.4E-2</v>
      </c>
      <c r="M44" s="141">
        <v>0.93500000000000005</v>
      </c>
    </row>
    <row r="45" spans="2:13" x14ac:dyDescent="0.25">
      <c r="B45" s="142" t="s">
        <v>68</v>
      </c>
      <c r="C45" s="107"/>
      <c r="D45" s="107"/>
      <c r="E45" s="107"/>
      <c r="F45" s="120"/>
      <c r="G45" s="93"/>
      <c r="H45" s="93"/>
      <c r="I45" s="107"/>
      <c r="J45" s="107"/>
      <c r="K45" s="107"/>
      <c r="L45" s="93"/>
      <c r="M45" s="143"/>
    </row>
    <row r="46" spans="2:13" x14ac:dyDescent="0.25">
      <c r="B46" s="142" t="s">
        <v>69</v>
      </c>
      <c r="C46" s="144">
        <v>-254.99700000000001</v>
      </c>
      <c r="D46" s="145">
        <v>-387.88</v>
      </c>
      <c r="E46" s="145">
        <v>-257.04462261999998</v>
      </c>
      <c r="F46" s="146">
        <v>-427.30082299999975</v>
      </c>
      <c r="G46" s="147">
        <v>0.188</v>
      </c>
      <c r="H46" s="147">
        <v>1</v>
      </c>
      <c r="I46" s="145">
        <v>-355</v>
      </c>
      <c r="J46" s="145">
        <v>-432.54399999999998</v>
      </c>
      <c r="K46" s="145">
        <v>-452.44102400000025</v>
      </c>
      <c r="L46" s="147">
        <v>1.9E-2</v>
      </c>
      <c r="M46" s="147">
        <v>1</v>
      </c>
    </row>
    <row r="47" spans="2:13" x14ac:dyDescent="0.25">
      <c r="B47" s="66" t="s">
        <v>70</v>
      </c>
      <c r="C47" s="107">
        <v>721.92600000000004</v>
      </c>
      <c r="D47" s="107">
        <v>656.221</v>
      </c>
      <c r="E47" s="107">
        <v>910.24</v>
      </c>
      <c r="F47" s="120">
        <v>857.07922702864164</v>
      </c>
      <c r="G47" s="93">
        <v>5.8999999999999997E-2</v>
      </c>
      <c r="H47" s="93">
        <v>0.05</v>
      </c>
      <c r="I47" s="107">
        <v>805.15531919771706</v>
      </c>
      <c r="J47" s="107">
        <v>716.85767791708486</v>
      </c>
      <c r="K47" s="107">
        <v>654.85422455394007</v>
      </c>
      <c r="L47" s="93">
        <v>-8.5999999999999993E-2</v>
      </c>
      <c r="M47" s="143">
        <v>4.8000000000000001E-2</v>
      </c>
    </row>
    <row r="48" spans="2:13" x14ac:dyDescent="0.25">
      <c r="B48" s="66" t="s">
        <v>71</v>
      </c>
      <c r="C48" s="107">
        <v>375.50599999999997</v>
      </c>
      <c r="D48" s="107">
        <v>682.077</v>
      </c>
      <c r="E48" s="107">
        <v>563.50300000000004</v>
      </c>
      <c r="F48" s="120">
        <v>342.0772596471615</v>
      </c>
      <c r="G48" s="93">
        <v>-3.1E-2</v>
      </c>
      <c r="H48" s="93">
        <v>3.1E-2</v>
      </c>
      <c r="I48" s="107">
        <v>302.05062705900389</v>
      </c>
      <c r="J48" s="107">
        <v>225.31121790182428</v>
      </c>
      <c r="K48" s="107">
        <v>235.62627537530324</v>
      </c>
      <c r="L48" s="93">
        <v>-0.11700000000000001</v>
      </c>
      <c r="M48" s="143">
        <v>1.7000000000000001E-2</v>
      </c>
    </row>
    <row r="49" spans="2:13" x14ac:dyDescent="0.25">
      <c r="B49" s="75" t="s">
        <v>72</v>
      </c>
      <c r="C49" s="100">
        <v>15085.393999999998</v>
      </c>
      <c r="D49" s="100">
        <v>15606.866999999998</v>
      </c>
      <c r="E49" s="100">
        <v>15911.186</v>
      </c>
      <c r="F49" s="124">
        <v>15877.611840763604</v>
      </c>
      <c r="G49" s="125">
        <v>1.7000000000000001E-2</v>
      </c>
      <c r="H49" s="125">
        <v>1</v>
      </c>
      <c r="I49" s="100">
        <v>15836.537008748395</v>
      </c>
      <c r="J49" s="100">
        <v>15934.412968084076</v>
      </c>
      <c r="K49" s="100">
        <v>16172.602630770323</v>
      </c>
      <c r="L49" s="125">
        <v>6.0000000000000001E-3</v>
      </c>
      <c r="M49" s="126">
        <v>1</v>
      </c>
    </row>
    <row r="50" spans="2:13" x14ac:dyDescent="0.25">
      <c r="B50" s="66" t="s">
        <v>73</v>
      </c>
      <c r="C50" s="107">
        <v>14363.237999999999</v>
      </c>
      <c r="D50" s="107">
        <v>14840.216</v>
      </c>
      <c r="E50" s="107">
        <v>15100.589</v>
      </c>
      <c r="F50" s="120">
        <v>15126.854844843683</v>
      </c>
      <c r="G50" s="93">
        <v>1.7000000000000001E-2</v>
      </c>
      <c r="H50" s="93">
        <v>0.95099999999999996</v>
      </c>
      <c r="I50" s="107">
        <v>15120.365849993366</v>
      </c>
      <c r="J50" s="107">
        <v>15327.678246844374</v>
      </c>
      <c r="K50" s="107">
        <v>15677.648578395892</v>
      </c>
      <c r="L50" s="93">
        <v>1.2E-2</v>
      </c>
      <c r="M50" s="143">
        <v>0.96</v>
      </c>
    </row>
    <row r="51" spans="2:13" x14ac:dyDescent="0.25">
      <c r="B51" s="148" t="s">
        <v>74</v>
      </c>
      <c r="C51" s="107">
        <v>97.444000000000003</v>
      </c>
      <c r="D51" s="107">
        <v>69.765000000000001</v>
      </c>
      <c r="E51" s="107">
        <v>118.405</v>
      </c>
      <c r="F51" s="120">
        <v>112.28355999999998</v>
      </c>
      <c r="G51" s="93">
        <v>4.8000000000000001E-2</v>
      </c>
      <c r="H51" s="93">
        <v>6.0000000000000001E-3</v>
      </c>
      <c r="I51" s="107">
        <v>111.52422</v>
      </c>
      <c r="J51" s="107">
        <v>113.80113129600002</v>
      </c>
      <c r="K51" s="107">
        <v>117.01738051161607</v>
      </c>
      <c r="L51" s="93">
        <v>1.4E-2</v>
      </c>
      <c r="M51" s="143">
        <v>7.0000000000000001E-3</v>
      </c>
    </row>
    <row r="52" spans="2:13" x14ac:dyDescent="0.25">
      <c r="B52" s="148" t="s">
        <v>75</v>
      </c>
      <c r="C52" s="107">
        <v>624.71</v>
      </c>
      <c r="D52" s="107">
        <v>696.88599999999997</v>
      </c>
      <c r="E52" s="107">
        <v>692.19232275000002</v>
      </c>
      <c r="F52" s="120">
        <v>638.47343591991955</v>
      </c>
      <c r="G52" s="93">
        <v>7.0000000000000001E-3</v>
      </c>
      <c r="H52" s="93">
        <v>4.2000000000000003E-2</v>
      </c>
      <c r="I52" s="107">
        <v>604.64693875503053</v>
      </c>
      <c r="J52" s="107">
        <v>492.93358994370192</v>
      </c>
      <c r="K52" s="107">
        <v>377.93667186281658</v>
      </c>
      <c r="L52" s="93">
        <v>-0.16</v>
      </c>
      <c r="M52" s="143">
        <v>3.3000000000000002E-2</v>
      </c>
    </row>
    <row r="53" spans="2:13" x14ac:dyDescent="0.25">
      <c r="B53" s="75" t="s">
        <v>76</v>
      </c>
      <c r="C53" s="100">
        <v>15085.392</v>
      </c>
      <c r="D53" s="100">
        <v>15606.867</v>
      </c>
      <c r="E53" s="100">
        <v>15911.18632275</v>
      </c>
      <c r="F53" s="124">
        <v>15877.611840763602</v>
      </c>
      <c r="G53" s="125">
        <v>1.7000000000000001E-2</v>
      </c>
      <c r="H53" s="125">
        <v>1</v>
      </c>
      <c r="I53" s="100">
        <v>15836.537008748397</v>
      </c>
      <c r="J53" s="100">
        <v>15934.412968084078</v>
      </c>
      <c r="K53" s="100">
        <v>16172.602630770325</v>
      </c>
      <c r="L53" s="125">
        <v>6.0000000000000001E-3</v>
      </c>
      <c r="M53" s="126">
        <v>1</v>
      </c>
    </row>
    <row r="54" spans="2:13" x14ac:dyDescent="0.25">
      <c r="B54" s="149"/>
      <c r="C54" s="150"/>
      <c r="D54" s="150"/>
      <c r="E54" s="151"/>
      <c r="F54" s="151"/>
      <c r="G54" s="151"/>
      <c r="H54" s="151"/>
      <c r="I54" s="151"/>
      <c r="J54" s="151"/>
      <c r="K54" s="152"/>
      <c r="L54" s="152"/>
      <c r="M54" s="152"/>
    </row>
    <row r="55" spans="2:13" x14ac:dyDescent="0.25"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4"/>
      <c r="M55" s="155"/>
    </row>
    <row r="56" spans="2:13" x14ac:dyDescent="0.25">
      <c r="B56" s="156"/>
      <c r="C56" s="157"/>
      <c r="D56" s="62"/>
      <c r="E56" s="62"/>
      <c r="F56" s="158"/>
      <c r="G56" s="158"/>
      <c r="H56" s="158"/>
      <c r="I56" s="62"/>
      <c r="J56" s="159"/>
      <c r="K56" s="154"/>
      <c r="L56" s="154"/>
      <c r="M56" s="154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3487A-2156-4EC7-8BBE-558183F893A5}">
  <dimension ref="B1:U4"/>
  <sheetViews>
    <sheetView showGridLines="0" workbookViewId="0">
      <selection activeCell="B4" sqref="B4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25</v>
      </c>
    </row>
    <row r="2" spans="2:21" x14ac:dyDescent="0.25">
      <c r="B2" s="270" t="s">
        <v>77</v>
      </c>
      <c r="C2" s="277"/>
      <c r="D2" s="277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</row>
    <row r="3" spans="2:21" x14ac:dyDescent="0.25">
      <c r="B3" s="183"/>
      <c r="C3" s="301"/>
      <c r="D3" s="301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</row>
    <row r="4" spans="2:21" x14ac:dyDescent="0.25">
      <c r="B4" s="302" t="s">
        <v>305</v>
      </c>
    </row>
  </sheetData>
  <mergeCells count="1">
    <mergeCell ref="B2:U2"/>
  </mergeCell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BCA6C-14EC-443C-805B-33F08C6D871B}">
  <dimension ref="B1:AB17"/>
  <sheetViews>
    <sheetView showGridLines="0" workbookViewId="0">
      <selection activeCell="B2" sqref="B2:K2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25</v>
      </c>
      <c r="AB1">
        <f>SUMPRODUCT(LEN(B2)-LEN(SUBSTITUTE(B2,{1,2,3,4,5,6,7,8,9,0},"")))</f>
        <v>4</v>
      </c>
    </row>
    <row r="2" spans="2:28" x14ac:dyDescent="0.25">
      <c r="B2" s="262" t="s">
        <v>92</v>
      </c>
      <c r="C2" s="262"/>
      <c r="D2" s="262"/>
      <c r="E2" s="262"/>
      <c r="F2" s="262"/>
      <c r="G2" s="262"/>
      <c r="H2" s="262"/>
      <c r="I2" s="262"/>
      <c r="J2" s="262"/>
      <c r="K2" s="262"/>
    </row>
    <row r="3" spans="2:28" ht="34.5" x14ac:dyDescent="0.25">
      <c r="B3" s="1"/>
      <c r="C3" s="2"/>
      <c r="D3" s="3"/>
      <c r="E3" s="263" t="s">
        <v>1</v>
      </c>
      <c r="F3" s="264"/>
      <c r="G3" s="265"/>
      <c r="H3" s="4" t="s">
        <v>2</v>
      </c>
      <c r="I3" s="266" t="s">
        <v>3</v>
      </c>
      <c r="J3" s="267"/>
      <c r="K3" s="267"/>
    </row>
    <row r="4" spans="2:28" ht="23.25" x14ac:dyDescent="0.2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33.75" x14ac:dyDescent="0.25">
      <c r="B5" s="9" t="s">
        <v>93</v>
      </c>
      <c r="C5" s="9" t="s">
        <v>94</v>
      </c>
      <c r="D5" s="9" t="s">
        <v>95</v>
      </c>
      <c r="E5" s="10">
        <v>2</v>
      </c>
      <c r="F5" s="10">
        <v>6</v>
      </c>
      <c r="G5" s="10">
        <v>7</v>
      </c>
      <c r="H5" s="10">
        <v>8</v>
      </c>
      <c r="I5" s="10">
        <v>6</v>
      </c>
      <c r="J5" s="10">
        <v>6</v>
      </c>
      <c r="K5" s="11">
        <v>6</v>
      </c>
    </row>
    <row r="6" spans="2:28" ht="33.75" x14ac:dyDescent="0.25">
      <c r="B6" s="12" t="s">
        <v>98</v>
      </c>
      <c r="C6" s="9" t="s">
        <v>94</v>
      </c>
      <c r="D6" s="9" t="s">
        <v>99</v>
      </c>
      <c r="E6" s="10">
        <v>271</v>
      </c>
      <c r="F6" s="10">
        <v>170</v>
      </c>
      <c r="G6" s="10">
        <v>316</v>
      </c>
      <c r="H6" s="10">
        <v>164</v>
      </c>
      <c r="I6" s="10">
        <v>152</v>
      </c>
      <c r="J6" s="10">
        <v>152</v>
      </c>
      <c r="K6" s="11">
        <v>152</v>
      </c>
    </row>
    <row r="7" spans="2:28" ht="33.75" x14ac:dyDescent="0.25">
      <c r="B7" s="12" t="s">
        <v>100</v>
      </c>
      <c r="C7" s="9" t="s">
        <v>94</v>
      </c>
      <c r="D7" s="9" t="s">
        <v>99</v>
      </c>
      <c r="E7" s="10">
        <v>311</v>
      </c>
      <c r="F7" s="10">
        <v>271</v>
      </c>
      <c r="G7" s="10">
        <v>230</v>
      </c>
      <c r="H7" s="10">
        <v>30</v>
      </c>
      <c r="I7" s="10">
        <v>30</v>
      </c>
      <c r="J7" s="10">
        <v>30</v>
      </c>
      <c r="K7" s="11">
        <v>30</v>
      </c>
    </row>
    <row r="8" spans="2:28" ht="56.25" x14ac:dyDescent="0.25">
      <c r="B8" s="12" t="s">
        <v>101</v>
      </c>
      <c r="C8" s="9" t="s">
        <v>102</v>
      </c>
      <c r="D8" s="9" t="s">
        <v>16</v>
      </c>
      <c r="E8" s="10">
        <v>436</v>
      </c>
      <c r="F8" s="10">
        <v>500</v>
      </c>
      <c r="G8" s="10">
        <v>663</v>
      </c>
      <c r="H8" s="10">
        <v>615</v>
      </c>
      <c r="I8" s="10">
        <v>569</v>
      </c>
      <c r="J8" s="10">
        <v>569</v>
      </c>
      <c r="K8" s="11">
        <v>569</v>
      </c>
    </row>
    <row r="9" spans="2:28" ht="45" x14ac:dyDescent="0.25">
      <c r="B9" s="12" t="s">
        <v>103</v>
      </c>
      <c r="C9" s="9" t="s">
        <v>102</v>
      </c>
      <c r="D9" s="9" t="s">
        <v>16</v>
      </c>
      <c r="E9" s="10">
        <v>488</v>
      </c>
      <c r="F9" s="10">
        <v>305</v>
      </c>
      <c r="G9" s="10">
        <v>487</v>
      </c>
      <c r="H9" s="10">
        <v>455</v>
      </c>
      <c r="I9" s="10">
        <v>505</v>
      </c>
      <c r="J9" s="10">
        <v>505</v>
      </c>
      <c r="K9" s="11">
        <v>505</v>
      </c>
    </row>
    <row r="10" spans="2:28" ht="33.75" x14ac:dyDescent="0.25">
      <c r="B10" s="12" t="s">
        <v>104</v>
      </c>
      <c r="C10" s="9" t="s">
        <v>105</v>
      </c>
      <c r="D10" s="9" t="s">
        <v>106</v>
      </c>
      <c r="E10" s="10">
        <v>417</v>
      </c>
      <c r="F10" s="10">
        <v>328</v>
      </c>
      <c r="G10" s="10">
        <v>428</v>
      </c>
      <c r="H10" s="10">
        <v>268</v>
      </c>
      <c r="I10" s="10">
        <v>283</v>
      </c>
      <c r="J10" s="10">
        <v>283</v>
      </c>
      <c r="K10" s="11">
        <v>283</v>
      </c>
    </row>
    <row r="11" spans="2:28" ht="45" x14ac:dyDescent="0.25">
      <c r="B11" s="12" t="s">
        <v>107</v>
      </c>
      <c r="C11" s="9" t="s">
        <v>105</v>
      </c>
      <c r="D11" s="9" t="s">
        <v>95</v>
      </c>
      <c r="E11" s="10" t="s">
        <v>229</v>
      </c>
      <c r="F11" s="10" t="s">
        <v>230</v>
      </c>
      <c r="G11" s="10" t="s">
        <v>231</v>
      </c>
      <c r="H11" s="10" t="s">
        <v>232</v>
      </c>
      <c r="I11" s="10" t="s">
        <v>233</v>
      </c>
      <c r="J11" s="10" t="s">
        <v>233</v>
      </c>
      <c r="K11" s="220">
        <v>5500</v>
      </c>
    </row>
    <row r="12" spans="2:28" ht="33.75" x14ac:dyDescent="0.25">
      <c r="B12" s="12" t="s">
        <v>108</v>
      </c>
      <c r="C12" s="9" t="s">
        <v>105</v>
      </c>
      <c r="D12" s="9" t="s">
        <v>95</v>
      </c>
      <c r="E12" s="10">
        <v>311</v>
      </c>
      <c r="F12" s="10">
        <v>154</v>
      </c>
      <c r="G12" s="10">
        <v>748</v>
      </c>
      <c r="H12" s="10">
        <v>283</v>
      </c>
      <c r="I12" s="10">
        <v>291</v>
      </c>
      <c r="J12" s="10">
        <v>291</v>
      </c>
      <c r="K12" s="11">
        <v>291</v>
      </c>
    </row>
    <row r="13" spans="2:28" ht="45" x14ac:dyDescent="0.25">
      <c r="B13" s="12" t="s">
        <v>109</v>
      </c>
      <c r="C13" s="9" t="s">
        <v>105</v>
      </c>
      <c r="D13" s="9" t="s">
        <v>16</v>
      </c>
      <c r="E13" s="10">
        <v>191</v>
      </c>
      <c r="F13" s="10">
        <v>129</v>
      </c>
      <c r="G13" s="10">
        <v>152</v>
      </c>
      <c r="H13" s="10">
        <v>64</v>
      </c>
      <c r="I13" s="10">
        <v>74</v>
      </c>
      <c r="J13" s="10">
        <v>74</v>
      </c>
      <c r="K13" s="11">
        <v>74</v>
      </c>
    </row>
    <row r="14" spans="2:28" ht="45" x14ac:dyDescent="0.25">
      <c r="B14" s="12" t="s">
        <v>110</v>
      </c>
      <c r="C14" s="9" t="s">
        <v>111</v>
      </c>
      <c r="D14" s="9" t="s">
        <v>16</v>
      </c>
      <c r="E14" s="10">
        <v>139</v>
      </c>
      <c r="F14" s="10">
        <v>150</v>
      </c>
      <c r="G14" s="10">
        <v>302</v>
      </c>
      <c r="H14" s="10">
        <v>200</v>
      </c>
      <c r="I14" s="10">
        <v>200</v>
      </c>
      <c r="J14" s="10">
        <v>200</v>
      </c>
      <c r="K14" s="11">
        <v>200</v>
      </c>
    </row>
    <row r="15" spans="2:28" ht="56.25" x14ac:dyDescent="0.25">
      <c r="B15" s="12" t="s">
        <v>112</v>
      </c>
      <c r="C15" s="9" t="s">
        <v>105</v>
      </c>
      <c r="D15" s="9" t="s">
        <v>95</v>
      </c>
      <c r="E15" s="10">
        <v>15</v>
      </c>
      <c r="F15" s="10">
        <v>30</v>
      </c>
      <c r="G15" s="10">
        <v>0</v>
      </c>
      <c r="H15" s="10">
        <v>30</v>
      </c>
      <c r="I15" s="10">
        <v>30</v>
      </c>
      <c r="J15" s="10">
        <v>30</v>
      </c>
      <c r="K15" s="11">
        <v>30</v>
      </c>
    </row>
    <row r="16" spans="2:28" ht="22.5" x14ac:dyDescent="0.25">
      <c r="B16" s="12" t="s">
        <v>113</v>
      </c>
      <c r="C16" s="9" t="s">
        <v>105</v>
      </c>
      <c r="D16" s="9" t="s">
        <v>106</v>
      </c>
      <c r="E16" s="10" t="s">
        <v>234</v>
      </c>
      <c r="F16" s="10">
        <v>765</v>
      </c>
      <c r="G16" s="10" t="s">
        <v>235</v>
      </c>
      <c r="H16" s="10">
        <v>996</v>
      </c>
      <c r="I16" s="221">
        <v>1016</v>
      </c>
      <c r="J16" s="221">
        <v>1016</v>
      </c>
      <c r="K16" s="220">
        <v>1016</v>
      </c>
    </row>
    <row r="17" spans="2:11" x14ac:dyDescent="0.25">
      <c r="B17" s="13"/>
      <c r="C17" s="13"/>
      <c r="D17" s="13"/>
      <c r="E17" s="13"/>
      <c r="F17" s="13"/>
      <c r="G17" s="13"/>
      <c r="H17" s="13"/>
      <c r="I17" s="13"/>
      <c r="J17" s="13"/>
      <c r="K17" s="13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D2525-FD21-4368-B6FA-F2EBF6B6AE6A}">
  <dimension ref="B1:M68"/>
  <sheetViews>
    <sheetView showGridLines="0" topLeftCell="A31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25</v>
      </c>
    </row>
    <row r="2" spans="2:13" x14ac:dyDescent="0.25">
      <c r="B2" s="270" t="s">
        <v>114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</row>
    <row r="3" spans="2:13" ht="50.25" x14ac:dyDescent="0.25">
      <c r="B3" s="15"/>
      <c r="C3" s="16"/>
      <c r="D3" s="17" t="s">
        <v>27</v>
      </c>
      <c r="E3" s="18"/>
      <c r="F3" s="19" t="s">
        <v>28</v>
      </c>
      <c r="G3" s="20" t="s">
        <v>29</v>
      </c>
      <c r="H3" s="20" t="s">
        <v>30</v>
      </c>
      <c r="I3" s="21" t="s">
        <v>31</v>
      </c>
      <c r="J3" s="22"/>
      <c r="K3" s="23"/>
      <c r="L3" s="20" t="s">
        <v>29</v>
      </c>
      <c r="M3" s="24" t="s">
        <v>30</v>
      </c>
    </row>
    <row r="4" spans="2:13" x14ac:dyDescent="0.25">
      <c r="B4" s="25" t="s">
        <v>32</v>
      </c>
      <c r="C4" s="26" t="s">
        <v>7</v>
      </c>
      <c r="D4" s="26" t="s">
        <v>8</v>
      </c>
      <c r="E4" s="26" t="s">
        <v>9</v>
      </c>
      <c r="F4" s="27" t="s">
        <v>10</v>
      </c>
      <c r="G4" s="271" t="s">
        <v>33</v>
      </c>
      <c r="H4" s="272"/>
      <c r="I4" s="26" t="s">
        <v>11</v>
      </c>
      <c r="J4" s="26" t="s">
        <v>12</v>
      </c>
      <c r="K4" s="26" t="s">
        <v>13</v>
      </c>
      <c r="L4" s="271" t="s">
        <v>34</v>
      </c>
      <c r="M4" s="273"/>
    </row>
    <row r="5" spans="2:13" x14ac:dyDescent="0.25">
      <c r="B5" s="28" t="s">
        <v>35</v>
      </c>
      <c r="C5" s="29">
        <v>225.44598249032603</v>
      </c>
      <c r="D5" s="29">
        <v>225.91126989265314</v>
      </c>
      <c r="E5" s="29">
        <v>239.63255203221607</v>
      </c>
      <c r="F5" s="30">
        <v>277.96075959660516</v>
      </c>
      <c r="G5" s="31">
        <v>7.1999999999999995E-2</v>
      </c>
      <c r="H5" s="31">
        <v>0.182</v>
      </c>
      <c r="I5" s="29">
        <v>281.3355769353721</v>
      </c>
      <c r="J5" s="29">
        <v>277.48174725426003</v>
      </c>
      <c r="K5" s="29">
        <v>282.21480870049697</v>
      </c>
      <c r="L5" s="31">
        <v>5.0000000000000001E-3</v>
      </c>
      <c r="M5" s="32">
        <v>0.16900000000000001</v>
      </c>
    </row>
    <row r="6" spans="2:13" x14ac:dyDescent="0.25">
      <c r="B6" s="28" t="s">
        <v>94</v>
      </c>
      <c r="C6" s="29">
        <v>89.789373866179758</v>
      </c>
      <c r="D6" s="29">
        <v>81.095422854030204</v>
      </c>
      <c r="E6" s="29">
        <v>86.020954801754854</v>
      </c>
      <c r="F6" s="30">
        <v>102.06203905162472</v>
      </c>
      <c r="G6" s="31">
        <v>4.3999999999999997E-2</v>
      </c>
      <c r="H6" s="31">
        <v>6.8000000000000005E-2</v>
      </c>
      <c r="I6" s="29">
        <v>100.9956167521279</v>
      </c>
      <c r="J6" s="29">
        <v>99.612071026693556</v>
      </c>
      <c r="K6" s="29">
        <v>101.31126571717338</v>
      </c>
      <c r="L6" s="31">
        <v>-2E-3</v>
      </c>
      <c r="M6" s="184">
        <v>6.0999999999999999E-2</v>
      </c>
    </row>
    <row r="7" spans="2:13" x14ac:dyDescent="0.25">
      <c r="B7" s="28" t="s">
        <v>102</v>
      </c>
      <c r="C7" s="29">
        <v>219.07168854781838</v>
      </c>
      <c r="D7" s="29">
        <v>231.98573210691202</v>
      </c>
      <c r="E7" s="29">
        <v>246.07596179799626</v>
      </c>
      <c r="F7" s="30">
        <v>310.42934754811688</v>
      </c>
      <c r="G7" s="31">
        <v>0.123</v>
      </c>
      <c r="H7" s="31">
        <v>0.189</v>
      </c>
      <c r="I7" s="29">
        <v>374.75524895122766</v>
      </c>
      <c r="J7" s="29">
        <v>464.95540698280979</v>
      </c>
      <c r="K7" s="29">
        <v>486.87221059404033</v>
      </c>
      <c r="L7" s="31">
        <v>0.16200000000000001</v>
      </c>
      <c r="M7" s="184">
        <v>0.246</v>
      </c>
    </row>
    <row r="8" spans="2:13" x14ac:dyDescent="0.25">
      <c r="B8" s="28" t="s">
        <v>115</v>
      </c>
      <c r="C8" s="29">
        <v>33.678206237724353</v>
      </c>
      <c r="D8" s="29">
        <v>33.873581735401942</v>
      </c>
      <c r="E8" s="29">
        <v>35.930977863934388</v>
      </c>
      <c r="F8" s="30">
        <v>41.679822161945495</v>
      </c>
      <c r="G8" s="31">
        <v>7.3999999999999996E-2</v>
      </c>
      <c r="H8" s="31">
        <v>2.7E-2</v>
      </c>
      <c r="I8" s="29">
        <v>42.18589852017174</v>
      </c>
      <c r="J8" s="29">
        <v>41.607991067866777</v>
      </c>
      <c r="K8" s="29">
        <v>42.317745184765982</v>
      </c>
      <c r="L8" s="31">
        <v>5.0000000000000001E-3</v>
      </c>
      <c r="M8" s="184">
        <v>2.5000000000000001E-2</v>
      </c>
    </row>
    <row r="9" spans="2:13" x14ac:dyDescent="0.25">
      <c r="B9" s="28" t="s">
        <v>105</v>
      </c>
      <c r="C9" s="29">
        <v>258.26013401951741</v>
      </c>
      <c r="D9" s="29">
        <v>268.97351511610162</v>
      </c>
      <c r="E9" s="29">
        <v>285.31028968574446</v>
      </c>
      <c r="F9" s="30">
        <v>330.95904542612584</v>
      </c>
      <c r="G9" s="31">
        <v>8.5999999999999993E-2</v>
      </c>
      <c r="H9" s="31">
        <v>0.215</v>
      </c>
      <c r="I9" s="29">
        <v>334.97754981850318</v>
      </c>
      <c r="J9" s="29">
        <v>330.38866990398856</v>
      </c>
      <c r="K9" s="29">
        <v>336.02447957955604</v>
      </c>
      <c r="L9" s="31">
        <v>5.0000000000000001E-3</v>
      </c>
      <c r="M9" s="184">
        <v>0.20200000000000001</v>
      </c>
    </row>
    <row r="10" spans="2:13" x14ac:dyDescent="0.25">
      <c r="B10" s="28" t="s">
        <v>111</v>
      </c>
      <c r="C10" s="29">
        <v>392.17905483843413</v>
      </c>
      <c r="D10" s="29">
        <v>394.45418129490116</v>
      </c>
      <c r="E10" s="29">
        <v>418.41133581835396</v>
      </c>
      <c r="F10" s="30">
        <v>492.82500345572515</v>
      </c>
      <c r="G10" s="31">
        <v>7.9000000000000001E-2</v>
      </c>
      <c r="H10" s="31">
        <v>0.31900000000000001</v>
      </c>
      <c r="I10" s="29">
        <v>491.25020769719526</v>
      </c>
      <c r="J10" s="29">
        <v>484.52053816464229</v>
      </c>
      <c r="K10" s="29">
        <v>492.78554779040513</v>
      </c>
      <c r="L10" s="31">
        <v>0</v>
      </c>
      <c r="M10" s="184">
        <v>0.29699999999999999</v>
      </c>
    </row>
    <row r="11" spans="2:13" x14ac:dyDescent="0.25">
      <c r="B11" s="33" t="s">
        <v>36</v>
      </c>
      <c r="C11" s="34">
        <v>1218.42444</v>
      </c>
      <c r="D11" s="34">
        <v>1236.2937030000001</v>
      </c>
      <c r="E11" s="34">
        <v>1311.3820719999999</v>
      </c>
      <c r="F11" s="35">
        <v>1555.9160172401432</v>
      </c>
      <c r="G11" s="36">
        <v>8.5000000000000006E-2</v>
      </c>
      <c r="H11" s="37">
        <v>1</v>
      </c>
      <c r="I11" s="34">
        <v>1625.5000986745979</v>
      </c>
      <c r="J11" s="34">
        <v>1698.566424400261</v>
      </c>
      <c r="K11" s="34">
        <v>1741.5260575664379</v>
      </c>
      <c r="L11" s="38">
        <v>3.7999999999999999E-2</v>
      </c>
      <c r="M11" s="39">
        <v>1</v>
      </c>
    </row>
    <row r="12" spans="2:13" x14ac:dyDescent="0.25">
      <c r="B12" s="40"/>
      <c r="C12" s="40"/>
      <c r="D12" s="40"/>
      <c r="E12" s="41"/>
      <c r="F12" s="41"/>
      <c r="G12" s="41"/>
      <c r="H12" s="41"/>
      <c r="I12" s="41"/>
      <c r="J12" s="41"/>
      <c r="K12" s="41"/>
      <c r="L12" s="41"/>
      <c r="M12" s="41"/>
    </row>
    <row r="13" spans="2:13" x14ac:dyDescent="0.25">
      <c r="B13" s="270" t="s">
        <v>116</v>
      </c>
      <c r="C13" s="270"/>
      <c r="D13" s="270"/>
      <c r="E13" s="270"/>
      <c r="F13" s="270"/>
      <c r="G13" s="270"/>
      <c r="H13" s="270"/>
      <c r="I13" s="270"/>
      <c r="J13" s="270"/>
      <c r="K13" s="270"/>
      <c r="L13" s="270"/>
      <c r="M13" s="270"/>
    </row>
    <row r="14" spans="2:13" ht="46.5" x14ac:dyDescent="0.25">
      <c r="B14" s="42" t="s">
        <v>38</v>
      </c>
      <c r="C14" s="43"/>
      <c r="D14" s="44" t="s">
        <v>27</v>
      </c>
      <c r="E14" s="45"/>
      <c r="F14" s="46" t="s">
        <v>28</v>
      </c>
      <c r="G14" s="47" t="s">
        <v>29</v>
      </c>
      <c r="H14" s="47" t="s">
        <v>30</v>
      </c>
      <c r="I14" s="48" t="s">
        <v>31</v>
      </c>
      <c r="J14" s="49"/>
      <c r="K14" s="50"/>
      <c r="L14" s="47" t="s">
        <v>29</v>
      </c>
      <c r="M14" s="51" t="s">
        <v>30</v>
      </c>
    </row>
    <row r="15" spans="2:13" x14ac:dyDescent="0.25">
      <c r="B15" s="52" t="s">
        <v>32</v>
      </c>
      <c r="C15" s="53" t="s">
        <v>7</v>
      </c>
      <c r="D15" s="53" t="s">
        <v>8</v>
      </c>
      <c r="E15" s="53" t="s">
        <v>9</v>
      </c>
      <c r="F15" s="54" t="s">
        <v>10</v>
      </c>
      <c r="G15" s="274" t="s">
        <v>33</v>
      </c>
      <c r="H15" s="275"/>
      <c r="I15" s="53" t="s">
        <v>11</v>
      </c>
      <c r="J15" s="53" t="s">
        <v>12</v>
      </c>
      <c r="K15" s="53" t="s">
        <v>13</v>
      </c>
      <c r="L15" s="274" t="s">
        <v>34</v>
      </c>
      <c r="M15" s="276"/>
    </row>
    <row r="16" spans="2:13" x14ac:dyDescent="0.25">
      <c r="B16" s="55" t="s">
        <v>39</v>
      </c>
      <c r="C16" s="56"/>
      <c r="D16" s="57"/>
      <c r="E16" s="57"/>
      <c r="F16" s="58"/>
      <c r="G16" s="59"/>
      <c r="H16" s="59"/>
      <c r="I16" s="57"/>
      <c r="J16" s="57"/>
      <c r="K16" s="60"/>
      <c r="L16" s="59"/>
      <c r="M16" s="61"/>
    </row>
    <row r="17" spans="2:13" x14ac:dyDescent="0.25">
      <c r="B17" s="55" t="s">
        <v>40</v>
      </c>
      <c r="C17" s="62">
        <v>394.71981400000004</v>
      </c>
      <c r="D17" s="62">
        <v>365.06916299999995</v>
      </c>
      <c r="E17" s="62">
        <v>464.87095600000004</v>
      </c>
      <c r="F17" s="63">
        <v>522.07141768685187</v>
      </c>
      <c r="G17" s="64">
        <v>9.8000000000000004E-2</v>
      </c>
      <c r="H17" s="64">
        <v>0.29499999999999998</v>
      </c>
      <c r="I17" s="62">
        <v>545.56463148276032</v>
      </c>
      <c r="J17" s="62">
        <v>570.11504941774365</v>
      </c>
      <c r="K17" s="62">
        <v>587.21850090027601</v>
      </c>
      <c r="L17" s="64">
        <v>0.04</v>
      </c>
      <c r="M17" s="65">
        <v>0.33300000000000002</v>
      </c>
    </row>
    <row r="18" spans="2:13" ht="18" x14ac:dyDescent="0.25">
      <c r="B18" s="66" t="s">
        <v>117</v>
      </c>
      <c r="C18" s="86">
        <v>364.46340000000004</v>
      </c>
      <c r="D18" s="87">
        <v>325.01778599999994</v>
      </c>
      <c r="E18" s="88">
        <v>386.56077500000004</v>
      </c>
      <c r="F18" s="88">
        <v>464.79547852268706</v>
      </c>
      <c r="G18" s="89">
        <v>8.4000000000000005E-2</v>
      </c>
      <c r="H18" s="89">
        <v>0.26100000000000001</v>
      </c>
      <c r="I18" s="87">
        <v>485.71127505620802</v>
      </c>
      <c r="J18" s="87">
        <v>511.3516890044159</v>
      </c>
      <c r="K18" s="88">
        <v>526.69223967454843</v>
      </c>
      <c r="L18" s="89">
        <v>4.2999999999999997E-2</v>
      </c>
      <c r="M18" s="89">
        <v>0.29699999999999999</v>
      </c>
    </row>
    <row r="19" spans="2:13" x14ac:dyDescent="0.25">
      <c r="B19" s="66" t="s">
        <v>41</v>
      </c>
      <c r="C19" s="94">
        <v>30.256413999999999</v>
      </c>
      <c r="D19" s="95">
        <v>40.051376999999995</v>
      </c>
      <c r="E19" s="96">
        <v>78.310181</v>
      </c>
      <c r="F19" s="96">
        <v>57.275939164164839</v>
      </c>
      <c r="G19" s="97">
        <v>0.23699999999999999</v>
      </c>
      <c r="H19" s="97">
        <v>3.5000000000000003E-2</v>
      </c>
      <c r="I19" s="95">
        <v>59.853356426552253</v>
      </c>
      <c r="J19" s="95">
        <v>58.763360413327696</v>
      </c>
      <c r="K19" s="96">
        <v>60.526261225727524</v>
      </c>
      <c r="L19" s="97">
        <v>1.9E-2</v>
      </c>
      <c r="M19" s="97">
        <v>3.5000000000000003E-2</v>
      </c>
    </row>
    <row r="20" spans="2:13" x14ac:dyDescent="0.25">
      <c r="B20" s="71" t="s">
        <v>42</v>
      </c>
      <c r="C20" s="62">
        <v>985.81700000000001</v>
      </c>
      <c r="D20" s="62">
        <v>1029.146</v>
      </c>
      <c r="E20" s="62">
        <v>1061.8350899999998</v>
      </c>
      <c r="F20" s="72">
        <v>1062.222652173913</v>
      </c>
      <c r="G20" s="73">
        <v>2.5000000000000001E-2</v>
      </c>
      <c r="H20" s="73">
        <v>0.70499999999999996</v>
      </c>
      <c r="I20" s="62">
        <v>1082.6678260869564</v>
      </c>
      <c r="J20" s="62">
        <v>1131.1713043478262</v>
      </c>
      <c r="K20" s="62">
        <v>1185.4675269565219</v>
      </c>
      <c r="L20" s="73">
        <v>3.6999999999999998E-2</v>
      </c>
      <c r="M20" s="74">
        <v>0.66700000000000004</v>
      </c>
    </row>
    <row r="21" spans="2:13" x14ac:dyDescent="0.25">
      <c r="B21" s="75" t="s">
        <v>43</v>
      </c>
      <c r="C21" s="76">
        <v>1380.536814</v>
      </c>
      <c r="D21" s="76">
        <v>1394.2151629999998</v>
      </c>
      <c r="E21" s="77">
        <v>1526.7060459999998</v>
      </c>
      <c r="F21" s="77">
        <v>1584.2940698607649</v>
      </c>
      <c r="G21" s="78">
        <v>4.7E-2</v>
      </c>
      <c r="H21" s="78">
        <v>1</v>
      </c>
      <c r="I21" s="76">
        <v>1628.2324575697166</v>
      </c>
      <c r="J21" s="76">
        <v>1701.2863537655699</v>
      </c>
      <c r="K21" s="77">
        <v>1772.6860278567979</v>
      </c>
      <c r="L21" s="78">
        <v>3.7999999999999999E-2</v>
      </c>
      <c r="M21" s="79">
        <v>1</v>
      </c>
    </row>
    <row r="22" spans="2:13" x14ac:dyDescent="0.25">
      <c r="B22" s="55" t="s">
        <v>44</v>
      </c>
      <c r="C22" s="80"/>
      <c r="D22" s="80"/>
      <c r="E22" s="80"/>
      <c r="F22" s="81"/>
      <c r="G22" s="82"/>
      <c r="H22" s="82"/>
      <c r="I22" s="80"/>
      <c r="J22" s="80"/>
      <c r="K22" s="80"/>
      <c r="L22" s="82"/>
      <c r="M22" s="83"/>
    </row>
    <row r="23" spans="2:13" x14ac:dyDescent="0.25">
      <c r="B23" s="55" t="s">
        <v>45</v>
      </c>
      <c r="C23" s="62">
        <v>1218.4244399999998</v>
      </c>
      <c r="D23" s="62">
        <v>1236.2937029999998</v>
      </c>
      <c r="E23" s="62">
        <v>1311.3820720000001</v>
      </c>
      <c r="F23" s="63">
        <v>1555.916017240143</v>
      </c>
      <c r="G23" s="84">
        <v>8.5000000000000006E-2</v>
      </c>
      <c r="H23" s="84">
        <v>1</v>
      </c>
      <c r="I23" s="62">
        <v>1625.5000986745979</v>
      </c>
      <c r="J23" s="62">
        <v>1698.566424400261</v>
      </c>
      <c r="K23" s="62">
        <v>1741.5260575664379</v>
      </c>
      <c r="L23" s="84">
        <v>3.7999999999999999E-2</v>
      </c>
      <c r="M23" s="85">
        <v>1</v>
      </c>
    </row>
    <row r="24" spans="2:13" x14ac:dyDescent="0.25">
      <c r="B24" s="66" t="s">
        <v>118</v>
      </c>
      <c r="C24" s="86">
        <v>785.83991700000001</v>
      </c>
      <c r="D24" s="87">
        <v>761.88239399999986</v>
      </c>
      <c r="E24" s="88">
        <v>787.73339800000008</v>
      </c>
      <c r="F24" s="88">
        <v>836.84178193960008</v>
      </c>
      <c r="G24" s="89">
        <v>2.1000000000000001E-2</v>
      </c>
      <c r="H24" s="89">
        <v>0.6</v>
      </c>
      <c r="I24" s="87">
        <v>836.84178193960008</v>
      </c>
      <c r="J24" s="87">
        <v>836.84178193960008</v>
      </c>
      <c r="K24" s="88">
        <v>836.84178193960008</v>
      </c>
      <c r="L24" s="89">
        <v>0</v>
      </c>
      <c r="M24" s="89">
        <v>0.50600000000000001</v>
      </c>
    </row>
    <row r="25" spans="2:13" x14ac:dyDescent="0.25">
      <c r="B25" s="66" t="s">
        <v>46</v>
      </c>
      <c r="C25" s="90">
        <v>357.29596299999992</v>
      </c>
      <c r="D25" s="91">
        <v>393.33993100000015</v>
      </c>
      <c r="E25" s="92">
        <v>456.07955099999998</v>
      </c>
      <c r="F25" s="92">
        <v>648.05163936816325</v>
      </c>
      <c r="G25" s="93">
        <v>0.22</v>
      </c>
      <c r="H25" s="93">
        <v>0.34399999999999997</v>
      </c>
      <c r="I25" s="91">
        <v>715.71886488540633</v>
      </c>
      <c r="J25" s="91">
        <v>785.97411981423181</v>
      </c>
      <c r="K25" s="92">
        <v>831.24543064203249</v>
      </c>
      <c r="L25" s="93">
        <v>8.6999999999999994E-2</v>
      </c>
      <c r="M25" s="93">
        <v>0.44900000000000001</v>
      </c>
    </row>
    <row r="26" spans="2:13" x14ac:dyDescent="0.25">
      <c r="B26" s="66" t="s">
        <v>47</v>
      </c>
      <c r="C26" s="94">
        <v>75.288560000000004</v>
      </c>
      <c r="D26" s="95">
        <v>81.071377999999982</v>
      </c>
      <c r="E26" s="96">
        <v>67.569123000000005</v>
      </c>
      <c r="F26" s="96">
        <v>71.022595932379801</v>
      </c>
      <c r="G26" s="97">
        <v>-1.9E-2</v>
      </c>
      <c r="H26" s="97">
        <v>5.6000000000000001E-2</v>
      </c>
      <c r="I26" s="95">
        <v>72.939451849591507</v>
      </c>
      <c r="J26" s="95">
        <v>75.75052264642909</v>
      </c>
      <c r="K26" s="96">
        <v>73.438844984805129</v>
      </c>
      <c r="L26" s="97">
        <v>1.0999999999999999E-2</v>
      </c>
      <c r="M26" s="97">
        <v>4.3999999999999997E-2</v>
      </c>
    </row>
    <row r="27" spans="2:13" x14ac:dyDescent="0.25">
      <c r="B27" s="75" t="s">
        <v>50</v>
      </c>
      <c r="C27" s="100">
        <v>1218.4244399999998</v>
      </c>
      <c r="D27" s="100">
        <v>1236.2937029999998</v>
      </c>
      <c r="E27" s="101">
        <v>1311.3820720000001</v>
      </c>
      <c r="F27" s="101">
        <v>1555.916017240143</v>
      </c>
      <c r="G27" s="78">
        <v>8.5000000000000006E-2</v>
      </c>
      <c r="H27" s="78">
        <v>1</v>
      </c>
      <c r="I27" s="100">
        <v>1625.5000986745979</v>
      </c>
      <c r="J27" s="100">
        <v>1698.566424400261</v>
      </c>
      <c r="K27" s="101">
        <v>1741.5260575664379</v>
      </c>
      <c r="L27" s="78">
        <v>3.7999999999999999E-2</v>
      </c>
      <c r="M27" s="79">
        <v>1</v>
      </c>
    </row>
    <row r="28" spans="2:13" x14ac:dyDescent="0.25">
      <c r="B28" s="102" t="s">
        <v>51</v>
      </c>
      <c r="C28" s="103">
        <v>162.1</v>
      </c>
      <c r="D28" s="103">
        <v>157.9</v>
      </c>
      <c r="E28" s="104">
        <v>215.3</v>
      </c>
      <c r="F28" s="104">
        <v>28.4</v>
      </c>
      <c r="G28" s="105">
        <v>-0.44</v>
      </c>
      <c r="H28" s="105"/>
      <c r="I28" s="103">
        <v>2.7</v>
      </c>
      <c r="J28" s="103">
        <v>2.7</v>
      </c>
      <c r="K28" s="104">
        <v>31.2</v>
      </c>
      <c r="L28" s="105">
        <v>3.2000000000000001E-2</v>
      </c>
      <c r="M28" s="106"/>
    </row>
    <row r="29" spans="2:13" x14ac:dyDescent="0.25">
      <c r="B29" s="55"/>
      <c r="C29" s="107"/>
      <c r="D29" s="107"/>
      <c r="E29" s="107"/>
      <c r="F29" s="107"/>
      <c r="G29" s="108"/>
      <c r="H29" s="108"/>
      <c r="I29" s="107"/>
      <c r="J29" s="107"/>
      <c r="K29" s="107"/>
      <c r="L29" s="108"/>
      <c r="M29" s="109"/>
    </row>
    <row r="30" spans="2:13" x14ac:dyDescent="0.25">
      <c r="B30" s="110" t="s">
        <v>52</v>
      </c>
      <c r="C30" s="111"/>
      <c r="D30" s="111"/>
      <c r="E30" s="111"/>
      <c r="F30" s="111"/>
      <c r="G30" s="112"/>
      <c r="H30" s="112"/>
      <c r="I30" s="111"/>
      <c r="J30" s="111"/>
      <c r="K30" s="111"/>
      <c r="L30" s="112"/>
      <c r="M30" s="112"/>
    </row>
    <row r="31" spans="2:13" ht="18" x14ac:dyDescent="0.25">
      <c r="B31" s="113" t="s">
        <v>53</v>
      </c>
      <c r="C31" s="114">
        <v>299.53002298891784</v>
      </c>
      <c r="D31" s="114">
        <v>345.09349796004017</v>
      </c>
      <c r="E31" s="114">
        <v>468.80130699999995</v>
      </c>
      <c r="F31" s="115">
        <v>21.383615074045792</v>
      </c>
      <c r="G31" s="116">
        <v>-0.58499999999999996</v>
      </c>
      <c r="H31" s="116">
        <v>1</v>
      </c>
      <c r="I31" s="114">
        <v>25.606731299326384</v>
      </c>
      <c r="J31" s="114">
        <v>57.25151984711556</v>
      </c>
      <c r="K31" s="117">
        <v>59.827838240235678</v>
      </c>
      <c r="L31" s="116">
        <v>0.40899999999999997</v>
      </c>
      <c r="M31" s="118">
        <v>1</v>
      </c>
    </row>
    <row r="32" spans="2:13" x14ac:dyDescent="0.25">
      <c r="B32" s="119" t="s">
        <v>54</v>
      </c>
      <c r="C32" s="107"/>
      <c r="D32" s="107"/>
      <c r="E32" s="107"/>
      <c r="F32" s="120"/>
      <c r="G32" s="64"/>
      <c r="H32" s="64"/>
      <c r="I32" s="107"/>
      <c r="J32" s="107"/>
      <c r="K32" s="107"/>
      <c r="L32" s="64"/>
      <c r="M32" s="65"/>
    </row>
    <row r="33" spans="2:13" x14ac:dyDescent="0.25">
      <c r="B33" s="119" t="s">
        <v>55</v>
      </c>
      <c r="C33" s="62">
        <v>385.327718</v>
      </c>
      <c r="D33" s="62">
        <v>356.20159100000001</v>
      </c>
      <c r="E33" s="62">
        <v>491.433424</v>
      </c>
      <c r="F33" s="63">
        <v>335.2959457206282</v>
      </c>
      <c r="G33" s="64">
        <v>-4.4999999999999998E-2</v>
      </c>
      <c r="H33" s="64">
        <v>0.26100000000000001</v>
      </c>
      <c r="I33" s="62">
        <v>343.53840745688024</v>
      </c>
      <c r="J33" s="62">
        <v>354.88678292473406</v>
      </c>
      <c r="K33" s="62">
        <v>370.8566881563471</v>
      </c>
      <c r="L33" s="64">
        <v>3.4000000000000002E-2</v>
      </c>
      <c r="M33" s="65">
        <v>0.22500000000000001</v>
      </c>
    </row>
    <row r="34" spans="2:13" ht="18" x14ac:dyDescent="0.25">
      <c r="B34" s="121" t="s">
        <v>119</v>
      </c>
      <c r="C34" s="86">
        <v>363.63564600000001</v>
      </c>
      <c r="D34" s="87">
        <v>325.19839100000002</v>
      </c>
      <c r="E34" s="87">
        <v>429.51115299999998</v>
      </c>
      <c r="F34" s="129">
        <v>319.87351690899635</v>
      </c>
      <c r="G34" s="89">
        <v>-4.2000000000000003E-2</v>
      </c>
      <c r="H34" s="89">
        <v>0.23899999999999999</v>
      </c>
      <c r="I34" s="87">
        <v>334.26782516990113</v>
      </c>
      <c r="J34" s="87">
        <v>349.30987730254662</v>
      </c>
      <c r="K34" s="88">
        <v>365.02882178116118</v>
      </c>
      <c r="L34" s="89">
        <v>4.4999999999999998E-2</v>
      </c>
      <c r="M34" s="89">
        <v>0.219</v>
      </c>
    </row>
    <row r="35" spans="2:13" x14ac:dyDescent="0.25">
      <c r="B35" s="121" t="s">
        <v>56</v>
      </c>
      <c r="C35" s="94">
        <v>21.692072</v>
      </c>
      <c r="D35" s="95">
        <v>31.003199999999996</v>
      </c>
      <c r="E35" s="95">
        <v>61.922271000000002</v>
      </c>
      <c r="F35" s="130">
        <v>15.422428811631823</v>
      </c>
      <c r="G35" s="97">
        <v>-0.107</v>
      </c>
      <c r="H35" s="97">
        <v>2.1000000000000001E-2</v>
      </c>
      <c r="I35" s="95">
        <v>9.2705822869790939</v>
      </c>
      <c r="J35" s="95">
        <v>5.5769056221874562</v>
      </c>
      <c r="K35" s="96">
        <v>5.8278663751858915</v>
      </c>
      <c r="L35" s="97">
        <v>-0.27700000000000002</v>
      </c>
      <c r="M35" s="97">
        <v>6.0000000000000001E-3</v>
      </c>
    </row>
    <row r="36" spans="2:13" x14ac:dyDescent="0.25">
      <c r="B36" s="119" t="s">
        <v>42</v>
      </c>
      <c r="C36" s="62">
        <v>1086.8869569999999</v>
      </c>
      <c r="D36" s="62">
        <v>1140.6482890000002</v>
      </c>
      <c r="E36" s="62">
        <v>1060.278</v>
      </c>
      <c r="F36" s="63">
        <v>1149.7269282261577</v>
      </c>
      <c r="G36" s="64">
        <v>1.9E-2</v>
      </c>
      <c r="H36" s="64">
        <v>0.73899999999999999</v>
      </c>
      <c r="I36" s="62">
        <v>1174.2037704311174</v>
      </c>
      <c r="J36" s="62">
        <v>1227.0429401005176</v>
      </c>
      <c r="K36" s="62">
        <v>1282.2598724050408</v>
      </c>
      <c r="L36" s="64">
        <v>3.6999999999999998E-2</v>
      </c>
      <c r="M36" s="65">
        <v>0.77500000000000002</v>
      </c>
    </row>
    <row r="37" spans="2:13" x14ac:dyDescent="0.25">
      <c r="B37" s="123" t="s">
        <v>58</v>
      </c>
      <c r="C37" s="100">
        <v>1472.2146749999999</v>
      </c>
      <c r="D37" s="100">
        <v>1496.8498800000002</v>
      </c>
      <c r="E37" s="100">
        <v>1551.7114240000001</v>
      </c>
      <c r="F37" s="124">
        <v>1485.0228739467859</v>
      </c>
      <c r="G37" s="125">
        <v>3.0000000000000001E-3</v>
      </c>
      <c r="H37" s="125">
        <v>1</v>
      </c>
      <c r="I37" s="100">
        <v>1517.7421778879975</v>
      </c>
      <c r="J37" s="100">
        <v>1581.9297230252516</v>
      </c>
      <c r="K37" s="101">
        <v>1653.1165605613878</v>
      </c>
      <c r="L37" s="125">
        <v>3.5999999999999997E-2</v>
      </c>
      <c r="M37" s="126">
        <v>1</v>
      </c>
    </row>
    <row r="38" spans="2:13" x14ac:dyDescent="0.25">
      <c r="B38" s="127" t="s">
        <v>59</v>
      </c>
      <c r="C38" s="80"/>
      <c r="D38" s="80"/>
      <c r="E38" s="80"/>
      <c r="F38" s="81"/>
      <c r="G38" s="116"/>
      <c r="H38" s="116"/>
      <c r="I38" s="80"/>
      <c r="J38" s="80"/>
      <c r="K38" s="80"/>
      <c r="L38" s="116"/>
      <c r="M38" s="118"/>
    </row>
    <row r="39" spans="2:13" x14ac:dyDescent="0.25">
      <c r="B39" s="119" t="s">
        <v>60</v>
      </c>
      <c r="C39" s="62">
        <v>1172.6846520110821</v>
      </c>
      <c r="D39" s="62">
        <v>1151.75638203996</v>
      </c>
      <c r="E39" s="62">
        <v>1082.9101170000001</v>
      </c>
      <c r="F39" s="63">
        <v>1463.6392588727401</v>
      </c>
      <c r="G39" s="64">
        <v>7.6999999999999999E-2</v>
      </c>
      <c r="H39" s="64">
        <v>1</v>
      </c>
      <c r="I39" s="62">
        <v>1492.1354465886711</v>
      </c>
      <c r="J39" s="62">
        <v>1524.6782031781361</v>
      </c>
      <c r="K39" s="62">
        <v>1593.2887223211521</v>
      </c>
      <c r="L39" s="64">
        <v>2.9000000000000001E-2</v>
      </c>
      <c r="M39" s="65">
        <v>1</v>
      </c>
    </row>
    <row r="40" spans="2:13" x14ac:dyDescent="0.25">
      <c r="B40" s="121" t="s">
        <v>118</v>
      </c>
      <c r="C40" s="86">
        <v>779.453621</v>
      </c>
      <c r="D40" s="87">
        <v>761.32812200000001</v>
      </c>
      <c r="E40" s="87">
        <v>784.21101499999997</v>
      </c>
      <c r="F40" s="129">
        <v>827.994531852043</v>
      </c>
      <c r="G40" s="89">
        <v>0.02</v>
      </c>
      <c r="H40" s="89">
        <v>0.65400000000000003</v>
      </c>
      <c r="I40" s="87">
        <v>827.994531852043</v>
      </c>
      <c r="J40" s="87">
        <v>827.994531852043</v>
      </c>
      <c r="K40" s="88">
        <v>865.25428578538481</v>
      </c>
      <c r="L40" s="89">
        <v>1.4999999999999999E-2</v>
      </c>
      <c r="M40" s="89">
        <v>0.55200000000000005</v>
      </c>
    </row>
    <row r="41" spans="2:13" x14ac:dyDescent="0.25">
      <c r="B41" s="121" t="s">
        <v>46</v>
      </c>
      <c r="C41" s="90">
        <v>393.137031011082</v>
      </c>
      <c r="D41" s="91">
        <v>390.18041603995999</v>
      </c>
      <c r="E41" s="91">
        <v>298.68927500000001</v>
      </c>
      <c r="F41" s="120">
        <v>635.63472702069714</v>
      </c>
      <c r="G41" s="93">
        <v>0.17399999999999999</v>
      </c>
      <c r="H41" s="93">
        <v>0.34599999999999997</v>
      </c>
      <c r="I41" s="91">
        <v>664.12991473662805</v>
      </c>
      <c r="J41" s="91">
        <v>696.6722313260932</v>
      </c>
      <c r="K41" s="92">
        <v>728.02248173576731</v>
      </c>
      <c r="L41" s="93">
        <v>4.5999999999999999E-2</v>
      </c>
      <c r="M41" s="93">
        <v>0.44800000000000001</v>
      </c>
    </row>
    <row r="42" spans="2:13" x14ac:dyDescent="0.25">
      <c r="B42" s="121" t="s">
        <v>120</v>
      </c>
      <c r="C42" s="94">
        <v>9.4E-2</v>
      </c>
      <c r="D42" s="95">
        <v>0.24784399999999998</v>
      </c>
      <c r="E42" s="95">
        <v>9.8270000000000007E-3</v>
      </c>
      <c r="F42" s="130">
        <v>0.01</v>
      </c>
      <c r="G42" s="97">
        <v>-0.52600000000000002</v>
      </c>
      <c r="H42" s="97">
        <v>0</v>
      </c>
      <c r="I42" s="95">
        <v>1.0999999999999999E-2</v>
      </c>
      <c r="J42" s="95">
        <v>1.1440000000000001E-2</v>
      </c>
      <c r="K42" s="96">
        <v>1.19548E-2</v>
      </c>
      <c r="L42" s="97">
        <v>6.0999999999999999E-2</v>
      </c>
      <c r="M42" s="97">
        <v>0</v>
      </c>
    </row>
    <row r="43" spans="2:13" x14ac:dyDescent="0.25">
      <c r="B43" s="123" t="s">
        <v>61</v>
      </c>
      <c r="C43" s="100">
        <v>1172.6846520110821</v>
      </c>
      <c r="D43" s="100">
        <v>1151.75638203996</v>
      </c>
      <c r="E43" s="100">
        <v>1082.9101170000001</v>
      </c>
      <c r="F43" s="124">
        <v>1463.6392588727401</v>
      </c>
      <c r="G43" s="125">
        <v>7.6999999999999999E-2</v>
      </c>
      <c r="H43" s="125">
        <v>1</v>
      </c>
      <c r="I43" s="100">
        <v>1492.1354465886711</v>
      </c>
      <c r="J43" s="100">
        <v>1524.6782031781361</v>
      </c>
      <c r="K43" s="101">
        <v>1593.2887223211521</v>
      </c>
      <c r="L43" s="125">
        <v>2.9000000000000001E-2</v>
      </c>
      <c r="M43" s="126">
        <v>1</v>
      </c>
    </row>
    <row r="44" spans="2:13" ht="18" x14ac:dyDescent="0.25">
      <c r="B44" s="119" t="s">
        <v>62</v>
      </c>
      <c r="C44" s="62">
        <v>-43.303000000000004</v>
      </c>
      <c r="D44" s="62">
        <v>-50.287999999999997</v>
      </c>
      <c r="E44" s="62">
        <v>-60.759</v>
      </c>
      <c r="F44" s="63">
        <v>-289.09540577911201</v>
      </c>
      <c r="G44" s="64">
        <v>0.88300000000000001</v>
      </c>
      <c r="H44" s="64">
        <v>1</v>
      </c>
      <c r="I44" s="62">
        <v>-297.18858268856923</v>
      </c>
      <c r="J44" s="62">
        <v>-309.07612599611201</v>
      </c>
      <c r="K44" s="128">
        <v>-322.98500000000001</v>
      </c>
      <c r="L44" s="64">
        <v>3.7999999999999999E-2</v>
      </c>
      <c r="M44" s="65">
        <v>1</v>
      </c>
    </row>
    <row r="45" spans="2:13" ht="18" x14ac:dyDescent="0.25">
      <c r="B45" s="121" t="s">
        <v>63</v>
      </c>
      <c r="C45" s="86">
        <v>-36.368000000000002</v>
      </c>
      <c r="D45" s="87">
        <v>-46.503999999999998</v>
      </c>
      <c r="E45" s="87">
        <v>-57.26</v>
      </c>
      <c r="F45" s="129">
        <v>-267.44400517608062</v>
      </c>
      <c r="G45" s="89">
        <v>0.94499999999999995</v>
      </c>
      <c r="H45" s="89">
        <v>0.90800000000000003</v>
      </c>
      <c r="I45" s="87">
        <v>-274.93105479359554</v>
      </c>
      <c r="J45" s="87">
        <v>-285.92829698533939</v>
      </c>
      <c r="K45" s="87">
        <v>-298.79500000000002</v>
      </c>
      <c r="L45" s="89">
        <v>3.7999999999999999E-2</v>
      </c>
      <c r="M45" s="89">
        <v>0.92500000000000004</v>
      </c>
    </row>
    <row r="46" spans="2:13" ht="18" x14ac:dyDescent="0.25">
      <c r="B46" s="121" t="s">
        <v>64</v>
      </c>
      <c r="C46" s="94">
        <v>-6.9349999999999996</v>
      </c>
      <c r="D46" s="95">
        <v>-3.7839999999999998</v>
      </c>
      <c r="E46" s="95">
        <v>-3.4990000000000001</v>
      </c>
      <c r="F46" s="130">
        <v>-21.651400603031369</v>
      </c>
      <c r="G46" s="97">
        <v>0.46200000000000002</v>
      </c>
      <c r="H46" s="97">
        <v>9.1999999999999998E-2</v>
      </c>
      <c r="I46" s="95">
        <v>-22.257527894973698</v>
      </c>
      <c r="J46" s="95">
        <v>-23.147829010772647</v>
      </c>
      <c r="K46" s="95">
        <v>-24.19</v>
      </c>
      <c r="L46" s="97">
        <v>3.7999999999999999E-2</v>
      </c>
      <c r="M46" s="97">
        <v>7.4999999999999997E-2</v>
      </c>
    </row>
    <row r="47" spans="2:13" ht="18" x14ac:dyDescent="0.25">
      <c r="B47" s="131" t="s">
        <v>65</v>
      </c>
      <c r="C47" s="132">
        <v>256.22702298891784</v>
      </c>
      <c r="D47" s="132">
        <v>294.80549796004016</v>
      </c>
      <c r="E47" s="132">
        <v>408.04230699999994</v>
      </c>
      <c r="F47" s="133">
        <v>-267.71179070506622</v>
      </c>
      <c r="G47" s="134">
        <v>-2.0150000000000001</v>
      </c>
      <c r="H47" s="134">
        <v>0.14699999999999999</v>
      </c>
      <c r="I47" s="132">
        <v>-271.58185138924284</v>
      </c>
      <c r="J47" s="132">
        <v>-251.82460614899645</v>
      </c>
      <c r="K47" s="135">
        <v>-263.15716175976434</v>
      </c>
      <c r="L47" s="134">
        <v>-6.0000000000000001E-3</v>
      </c>
      <c r="M47" s="136">
        <v>1</v>
      </c>
    </row>
    <row r="48" spans="2:13" x14ac:dyDescent="0.25">
      <c r="B48" s="55"/>
      <c r="C48" s="107"/>
      <c r="D48" s="107"/>
      <c r="E48" s="107"/>
      <c r="F48" s="107"/>
      <c r="G48" s="137"/>
      <c r="H48" s="137"/>
      <c r="I48" s="107"/>
      <c r="J48" s="107"/>
      <c r="K48" s="107"/>
      <c r="L48" s="137"/>
      <c r="M48" s="137"/>
    </row>
    <row r="49" spans="2:13" ht="18" x14ac:dyDescent="0.25">
      <c r="B49" s="55" t="s">
        <v>66</v>
      </c>
      <c r="C49" s="107"/>
      <c r="D49" s="107"/>
      <c r="E49" s="107"/>
      <c r="F49" s="107"/>
      <c r="G49" s="138"/>
      <c r="H49" s="138"/>
      <c r="I49" s="107"/>
      <c r="J49" s="107"/>
      <c r="K49" s="107"/>
      <c r="L49" s="138"/>
      <c r="M49" s="138"/>
    </row>
    <row r="50" spans="2:13" x14ac:dyDescent="0.25">
      <c r="B50" s="139" t="s">
        <v>67</v>
      </c>
      <c r="C50" s="80">
        <v>2030.1650329999998</v>
      </c>
      <c r="D50" s="80">
        <v>1972.1877979999997</v>
      </c>
      <c r="E50" s="80">
        <v>1964.9668359999996</v>
      </c>
      <c r="F50" s="81">
        <v>2182.1977291684207</v>
      </c>
      <c r="G50" s="140">
        <v>2.4E-2</v>
      </c>
      <c r="H50" s="140">
        <v>0.67400000000000004</v>
      </c>
      <c r="I50" s="80">
        <v>2406.4469919809999</v>
      </c>
      <c r="J50" s="80">
        <v>2644.7723216201443</v>
      </c>
      <c r="K50" s="80">
        <v>2894.3184810930511</v>
      </c>
      <c r="L50" s="140">
        <v>9.9000000000000005E-2</v>
      </c>
      <c r="M50" s="141">
        <v>0.78900000000000003</v>
      </c>
    </row>
    <row r="51" spans="2:13" x14ac:dyDescent="0.25">
      <c r="B51" s="142" t="s">
        <v>68</v>
      </c>
      <c r="C51" s="107"/>
      <c r="D51" s="107"/>
      <c r="E51" s="107"/>
      <c r="F51" s="120"/>
      <c r="G51" s="93"/>
      <c r="H51" s="93"/>
      <c r="I51" s="107"/>
      <c r="J51" s="107"/>
      <c r="K51" s="107"/>
      <c r="L51" s="93"/>
      <c r="M51" s="143"/>
    </row>
    <row r="52" spans="2:13" x14ac:dyDescent="0.25">
      <c r="B52" s="142" t="s">
        <v>69</v>
      </c>
      <c r="C52" s="144">
        <v>-36.368000000000002</v>
      </c>
      <c r="D52" s="145">
        <v>-46.503999999999998</v>
      </c>
      <c r="E52" s="145">
        <v>-57.26</v>
      </c>
      <c r="F52" s="146">
        <v>-267.44400517608062</v>
      </c>
      <c r="G52" s="147">
        <v>0.94499999999999995</v>
      </c>
      <c r="H52" s="147">
        <v>1</v>
      </c>
      <c r="I52" s="145">
        <v>-274.93105479359554</v>
      </c>
      <c r="J52" s="145">
        <v>-285.92829698533939</v>
      </c>
      <c r="K52" s="145">
        <v>-298.79500000000002</v>
      </c>
      <c r="L52" s="147">
        <v>3.7999999999999999E-2</v>
      </c>
      <c r="M52" s="147">
        <v>1</v>
      </c>
    </row>
    <row r="53" spans="2:13" x14ac:dyDescent="0.25">
      <c r="B53" s="66" t="s">
        <v>121</v>
      </c>
      <c r="C53" s="107">
        <v>4.4545389999999996</v>
      </c>
      <c r="D53" s="107">
        <v>6.455775</v>
      </c>
      <c r="E53" s="107">
        <v>6.717473</v>
      </c>
      <c r="F53" s="120">
        <v>0</v>
      </c>
      <c r="G53" s="93">
        <v>-1</v>
      </c>
      <c r="H53" s="93">
        <v>1E-3</v>
      </c>
      <c r="I53" s="107">
        <v>0</v>
      </c>
      <c r="J53" s="107">
        <v>0</v>
      </c>
      <c r="K53" s="107">
        <v>0</v>
      </c>
      <c r="L53" s="93">
        <v>0</v>
      </c>
      <c r="M53" s="143">
        <v>0</v>
      </c>
    </row>
    <row r="54" spans="2:13" x14ac:dyDescent="0.25">
      <c r="B54" s="66" t="s">
        <v>122</v>
      </c>
      <c r="C54" s="107">
        <v>20.797579000000002</v>
      </c>
      <c r="D54" s="107">
        <v>18.720302</v>
      </c>
      <c r="E54" s="107">
        <v>10.278</v>
      </c>
      <c r="F54" s="120">
        <v>10.380270021401602</v>
      </c>
      <c r="G54" s="93">
        <v>-0.20699999999999999</v>
      </c>
      <c r="H54" s="93">
        <v>5.0000000000000001E-3</v>
      </c>
      <c r="I54" s="107">
        <v>9.3422430192614421</v>
      </c>
      <c r="J54" s="107">
        <v>8.4080187173352989</v>
      </c>
      <c r="K54" s="107">
        <v>8.7863795596153871</v>
      </c>
      <c r="L54" s="93">
        <v>-5.3999999999999999E-2</v>
      </c>
      <c r="M54" s="143">
        <v>3.0000000000000001E-3</v>
      </c>
    </row>
    <row r="55" spans="2:13" x14ac:dyDescent="0.25">
      <c r="B55" s="66" t="s">
        <v>70</v>
      </c>
      <c r="C55" s="107">
        <v>139.68266299999999</v>
      </c>
      <c r="D55" s="107">
        <v>125.27763100000001</v>
      </c>
      <c r="E55" s="107">
        <v>91.717583000000005</v>
      </c>
      <c r="F55" s="120">
        <v>126.39168284000002</v>
      </c>
      <c r="G55" s="93">
        <v>-3.3000000000000002E-2</v>
      </c>
      <c r="H55" s="93">
        <v>0.04</v>
      </c>
      <c r="I55" s="107">
        <v>215.50415636125001</v>
      </c>
      <c r="J55" s="107">
        <v>89.704558520774995</v>
      </c>
      <c r="K55" s="107">
        <v>93.74126365420986</v>
      </c>
      <c r="L55" s="93">
        <v>-9.5000000000000001E-2</v>
      </c>
      <c r="M55" s="143">
        <v>4.1000000000000002E-2</v>
      </c>
    </row>
    <row r="56" spans="2:13" x14ac:dyDescent="0.25">
      <c r="B56" s="66" t="s">
        <v>71</v>
      </c>
      <c r="C56" s="107">
        <v>502.16293000000002</v>
      </c>
      <c r="D56" s="107">
        <v>796.96900000000005</v>
      </c>
      <c r="E56" s="107">
        <v>1205.0115719999999</v>
      </c>
      <c r="F56" s="120">
        <v>937.29984014825607</v>
      </c>
      <c r="G56" s="93">
        <v>0.23100000000000001</v>
      </c>
      <c r="H56" s="93">
        <v>0.27900000000000003</v>
      </c>
      <c r="I56" s="107">
        <v>665.71755343042196</v>
      </c>
      <c r="J56" s="107">
        <v>413.89294557324206</v>
      </c>
      <c r="K56" s="107">
        <v>150.736128124038</v>
      </c>
      <c r="L56" s="93">
        <v>-0.45600000000000002</v>
      </c>
      <c r="M56" s="143">
        <v>0.16700000000000001</v>
      </c>
    </row>
    <row r="57" spans="2:13" x14ac:dyDescent="0.25">
      <c r="B57" s="75" t="s">
        <v>72</v>
      </c>
      <c r="C57" s="100">
        <v>2697.2627439999997</v>
      </c>
      <c r="D57" s="100">
        <v>2919.6105059999995</v>
      </c>
      <c r="E57" s="100">
        <v>3278.6914639999995</v>
      </c>
      <c r="F57" s="124">
        <v>3256.2695221780782</v>
      </c>
      <c r="G57" s="125">
        <v>6.5000000000000002E-2</v>
      </c>
      <c r="H57" s="125">
        <v>1</v>
      </c>
      <c r="I57" s="100">
        <v>3297.0109447919331</v>
      </c>
      <c r="J57" s="100">
        <v>3156.7778444314972</v>
      </c>
      <c r="K57" s="100">
        <v>3147.5822524309142</v>
      </c>
      <c r="L57" s="125">
        <v>-1.0999999999999999E-2</v>
      </c>
      <c r="M57" s="126">
        <v>1</v>
      </c>
    </row>
    <row r="58" spans="2:13" x14ac:dyDescent="0.25">
      <c r="B58" s="66" t="s">
        <v>73</v>
      </c>
      <c r="C58" s="107">
        <v>919.33701100000008</v>
      </c>
      <c r="D58" s="107">
        <v>1086.5851299999999</v>
      </c>
      <c r="E58" s="107">
        <v>1301.9086580000001</v>
      </c>
      <c r="F58" s="120">
        <v>1299.22</v>
      </c>
      <c r="G58" s="93">
        <v>0.122</v>
      </c>
      <c r="H58" s="93">
        <v>0.377</v>
      </c>
      <c r="I58" s="107">
        <v>1319.35</v>
      </c>
      <c r="J58" s="107">
        <v>1430.7619999999999</v>
      </c>
      <c r="K58" s="107">
        <v>1569.93</v>
      </c>
      <c r="L58" s="93">
        <v>6.5000000000000002E-2</v>
      </c>
      <c r="M58" s="143">
        <v>0.438</v>
      </c>
    </row>
    <row r="59" spans="2:13" x14ac:dyDescent="0.25">
      <c r="B59" s="148" t="s">
        <v>123</v>
      </c>
      <c r="C59" s="107">
        <v>1017.006204</v>
      </c>
      <c r="D59" s="107">
        <v>966.56815599999993</v>
      </c>
      <c r="E59" s="107">
        <v>966.01142799999991</v>
      </c>
      <c r="F59" s="120">
        <v>1089.807348</v>
      </c>
      <c r="G59" s="93">
        <v>2.3E-2</v>
      </c>
      <c r="H59" s="93">
        <v>0.33400000000000002</v>
      </c>
      <c r="I59" s="107">
        <v>1091.471348</v>
      </c>
      <c r="J59" s="107">
        <v>1018.123</v>
      </c>
      <c r="K59" s="107">
        <v>1093.9490000000001</v>
      </c>
      <c r="L59" s="93">
        <v>1E-3</v>
      </c>
      <c r="M59" s="143">
        <v>0.33400000000000002</v>
      </c>
    </row>
    <row r="60" spans="2:13" x14ac:dyDescent="0.25">
      <c r="B60" s="148" t="s">
        <v>124</v>
      </c>
      <c r="C60" s="107">
        <v>111.986013</v>
      </c>
      <c r="D60" s="107">
        <v>111.986013</v>
      </c>
      <c r="E60" s="107">
        <v>111.986013</v>
      </c>
      <c r="F60" s="120">
        <v>111.986013</v>
      </c>
      <c r="G60" s="93">
        <v>0</v>
      </c>
      <c r="H60" s="93">
        <v>3.6999999999999998E-2</v>
      </c>
      <c r="I60" s="107">
        <v>111.986013</v>
      </c>
      <c r="J60" s="107">
        <v>111.986013</v>
      </c>
      <c r="K60" s="107">
        <v>111.986013</v>
      </c>
      <c r="L60" s="93">
        <v>0</v>
      </c>
      <c r="M60" s="143">
        <v>3.5000000000000003E-2</v>
      </c>
    </row>
    <row r="61" spans="2:13" x14ac:dyDescent="0.25">
      <c r="B61" s="148" t="s">
        <v>125</v>
      </c>
      <c r="C61" s="107">
        <v>372.53234700000002</v>
      </c>
      <c r="D61" s="107">
        <v>484.80550599999998</v>
      </c>
      <c r="E61" s="107">
        <v>478.37121999999999</v>
      </c>
      <c r="F61" s="120">
        <v>351.02471277999996</v>
      </c>
      <c r="G61" s="93">
        <v>-0.02</v>
      </c>
      <c r="H61" s="93">
        <v>0.13900000000000001</v>
      </c>
      <c r="I61" s="107">
        <v>382.37091277999997</v>
      </c>
      <c r="J61" s="107">
        <v>265.36071277999997</v>
      </c>
      <c r="K61" s="107">
        <v>77.30194485509989</v>
      </c>
      <c r="L61" s="93">
        <v>-0.39600000000000002</v>
      </c>
      <c r="M61" s="143">
        <v>8.3000000000000004E-2</v>
      </c>
    </row>
    <row r="62" spans="2:13" x14ac:dyDescent="0.25">
      <c r="B62" s="148" t="s">
        <v>74</v>
      </c>
      <c r="C62" s="107">
        <v>262.69909200000001</v>
      </c>
      <c r="D62" s="107">
        <v>258.47380299999998</v>
      </c>
      <c r="E62" s="107">
        <v>383.56780099999997</v>
      </c>
      <c r="F62" s="120">
        <v>381.49775677693037</v>
      </c>
      <c r="G62" s="93">
        <v>0.13200000000000001</v>
      </c>
      <c r="H62" s="93">
        <v>0.105</v>
      </c>
      <c r="I62" s="107">
        <v>366.84980201952368</v>
      </c>
      <c r="J62" s="107">
        <v>303.99737456511173</v>
      </c>
      <c r="K62" s="107">
        <v>266.67225642054171</v>
      </c>
      <c r="L62" s="93">
        <v>-0.113</v>
      </c>
      <c r="M62" s="143">
        <v>0.10199999999999999</v>
      </c>
    </row>
    <row r="63" spans="2:13" x14ac:dyDescent="0.25">
      <c r="B63" s="185" t="s">
        <v>126</v>
      </c>
      <c r="C63" s="107">
        <v>2.4740770000000003</v>
      </c>
      <c r="D63" s="107">
        <v>1.018807</v>
      </c>
      <c r="E63" s="107">
        <v>28.292955999999997</v>
      </c>
      <c r="F63" s="120">
        <v>3.9208432230697485</v>
      </c>
      <c r="G63" s="93">
        <v>0.16600000000000001</v>
      </c>
      <c r="H63" s="93">
        <v>3.0000000000000001E-3</v>
      </c>
      <c r="I63" s="107">
        <v>5.323716302667818</v>
      </c>
      <c r="J63" s="107">
        <v>6.0045644348878593</v>
      </c>
      <c r="K63" s="107">
        <v>6.2747698344578131</v>
      </c>
      <c r="L63" s="93">
        <v>0.17</v>
      </c>
      <c r="M63" s="143">
        <v>2E-3</v>
      </c>
    </row>
    <row r="64" spans="2:13" x14ac:dyDescent="0.25">
      <c r="B64" s="148" t="s">
        <v>75</v>
      </c>
      <c r="C64" s="107">
        <v>11.228</v>
      </c>
      <c r="D64" s="107">
        <v>11.533555</v>
      </c>
      <c r="E64" s="107">
        <v>10.228451999999999</v>
      </c>
      <c r="F64" s="120">
        <v>18.812945818856928</v>
      </c>
      <c r="G64" s="93">
        <v>0.188</v>
      </c>
      <c r="H64" s="93">
        <v>4.0000000000000001E-3</v>
      </c>
      <c r="I64" s="107">
        <v>19.659528380705492</v>
      </c>
      <c r="J64" s="107">
        <v>20.544207157837238</v>
      </c>
      <c r="K64" s="107">
        <v>21.468696479939915</v>
      </c>
      <c r="L64" s="93">
        <v>4.4999999999999998E-2</v>
      </c>
      <c r="M64" s="143">
        <v>6.0000000000000001E-3</v>
      </c>
    </row>
    <row r="65" spans="2:13" x14ac:dyDescent="0.25">
      <c r="B65" s="75" t="s">
        <v>76</v>
      </c>
      <c r="C65" s="100">
        <v>2697.2627439999997</v>
      </c>
      <c r="D65" s="100">
        <v>2920.9709699999999</v>
      </c>
      <c r="E65" s="100">
        <v>3280.366528</v>
      </c>
      <c r="F65" s="124">
        <v>3256.2696195988574</v>
      </c>
      <c r="G65" s="125">
        <v>6.5000000000000002E-2</v>
      </c>
      <c r="H65" s="125">
        <v>1</v>
      </c>
      <c r="I65" s="100">
        <v>3297.0113204828972</v>
      </c>
      <c r="J65" s="100">
        <v>3156.7778719378375</v>
      </c>
      <c r="K65" s="100">
        <v>3147.5826805900392</v>
      </c>
      <c r="L65" s="125">
        <v>-1.0999999999999999E-2</v>
      </c>
      <c r="M65" s="126">
        <v>1</v>
      </c>
    </row>
    <row r="66" spans="2:13" x14ac:dyDescent="0.25">
      <c r="B66" s="149"/>
      <c r="C66" s="150"/>
      <c r="D66" s="150"/>
      <c r="E66" s="151"/>
      <c r="F66" s="151"/>
      <c r="G66" s="151"/>
      <c r="H66" s="151"/>
      <c r="I66" s="151"/>
      <c r="J66" s="151"/>
      <c r="K66" s="152"/>
      <c r="L66" s="152"/>
      <c r="M66" s="152"/>
    </row>
    <row r="67" spans="2:13" x14ac:dyDescent="0.25"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4"/>
      <c r="M67" s="155"/>
    </row>
    <row r="68" spans="2:13" x14ac:dyDescent="0.25">
      <c r="B68" s="156"/>
      <c r="C68" s="157"/>
      <c r="D68" s="62"/>
      <c r="E68" s="62"/>
      <c r="F68" s="158"/>
      <c r="G68" s="158"/>
      <c r="H68" s="158"/>
      <c r="I68" s="62"/>
      <c r="J68" s="159"/>
      <c r="K68" s="154"/>
      <c r="L68" s="154"/>
      <c r="M68" s="154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3FED3-DFFC-4670-90AA-51CBE15FBE67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25</v>
      </c>
    </row>
    <row r="2" spans="2:21" x14ac:dyDescent="0.25">
      <c r="B2" s="270" t="s">
        <v>127</v>
      </c>
      <c r="C2" s="277"/>
      <c r="D2" s="277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</row>
    <row r="3" spans="2:21" x14ac:dyDescent="0.25">
      <c r="B3" s="160"/>
      <c r="C3" s="278" t="s">
        <v>78</v>
      </c>
      <c r="D3" s="279"/>
      <c r="E3" s="161" t="s">
        <v>79</v>
      </c>
      <c r="F3" s="280" t="s">
        <v>80</v>
      </c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162"/>
      <c r="T3" s="281" t="s">
        <v>81</v>
      </c>
      <c r="U3" s="283" t="s">
        <v>82</v>
      </c>
    </row>
    <row r="4" spans="2:21" ht="54" x14ac:dyDescent="0.25">
      <c r="B4" s="163"/>
      <c r="C4" s="164" t="s">
        <v>83</v>
      </c>
      <c r="D4" s="165" t="s">
        <v>84</v>
      </c>
      <c r="E4" s="285" t="s">
        <v>85</v>
      </c>
      <c r="F4" s="286"/>
      <c r="G4" s="287"/>
      <c r="H4" s="285" t="s">
        <v>86</v>
      </c>
      <c r="I4" s="286"/>
      <c r="J4" s="287"/>
      <c r="K4" s="285" t="s">
        <v>87</v>
      </c>
      <c r="L4" s="286"/>
      <c r="M4" s="286"/>
      <c r="N4" s="286"/>
      <c r="O4" s="286"/>
      <c r="P4" s="286"/>
      <c r="Q4" s="286"/>
      <c r="R4" s="286"/>
      <c r="S4" s="287"/>
      <c r="T4" s="282"/>
      <c r="U4" s="284"/>
    </row>
    <row r="5" spans="2:21" x14ac:dyDescent="0.25">
      <c r="B5" s="166"/>
      <c r="C5" s="167"/>
      <c r="D5" s="168"/>
      <c r="E5" s="285" t="s">
        <v>9</v>
      </c>
      <c r="F5" s="286"/>
      <c r="G5" s="287"/>
      <c r="H5" s="285" t="s">
        <v>10</v>
      </c>
      <c r="I5" s="286"/>
      <c r="J5" s="287"/>
      <c r="K5" s="285" t="s">
        <v>11</v>
      </c>
      <c r="L5" s="286"/>
      <c r="M5" s="287"/>
      <c r="N5" s="285" t="s">
        <v>12</v>
      </c>
      <c r="O5" s="286"/>
      <c r="P5" s="287"/>
      <c r="Q5" s="285" t="s">
        <v>13</v>
      </c>
      <c r="R5" s="286"/>
      <c r="S5" s="287"/>
      <c r="T5" s="169" t="s">
        <v>34</v>
      </c>
      <c r="U5" s="170"/>
    </row>
    <row r="6" spans="2:21" ht="19.5" x14ac:dyDescent="0.25">
      <c r="B6" s="171" t="s">
        <v>128</v>
      </c>
      <c r="C6" s="172"/>
      <c r="D6" s="173"/>
      <c r="E6" s="174" t="s">
        <v>88</v>
      </c>
      <c r="F6" s="175" t="s">
        <v>89</v>
      </c>
      <c r="G6" s="176" t="s">
        <v>90</v>
      </c>
      <c r="H6" s="174" t="s">
        <v>88</v>
      </c>
      <c r="I6" s="175" t="s">
        <v>89</v>
      </c>
      <c r="J6" s="176" t="s">
        <v>90</v>
      </c>
      <c r="K6" s="174" t="s">
        <v>88</v>
      </c>
      <c r="L6" s="175" t="s">
        <v>89</v>
      </c>
      <c r="M6" s="176" t="s">
        <v>90</v>
      </c>
      <c r="N6" s="174" t="s">
        <v>88</v>
      </c>
      <c r="O6" s="175" t="s">
        <v>89</v>
      </c>
      <c r="P6" s="176" t="s">
        <v>90</v>
      </c>
      <c r="Q6" s="174" t="s">
        <v>88</v>
      </c>
      <c r="R6" s="175" t="s">
        <v>89</v>
      </c>
      <c r="S6" s="176" t="s">
        <v>90</v>
      </c>
      <c r="T6" s="177" t="s">
        <v>91</v>
      </c>
      <c r="U6" s="178"/>
    </row>
    <row r="7" spans="2:21" ht="18" x14ac:dyDescent="0.25">
      <c r="B7" s="186" t="s">
        <v>129</v>
      </c>
      <c r="C7" s="187">
        <v>2244</v>
      </c>
      <c r="D7" s="188">
        <v>2201</v>
      </c>
      <c r="E7" s="189">
        <v>2201</v>
      </c>
      <c r="F7" s="190">
        <v>787.73400976000005</v>
      </c>
      <c r="G7" s="191">
        <v>0.35789823251249436</v>
      </c>
      <c r="H7" s="189">
        <v>2201</v>
      </c>
      <c r="I7" s="190">
        <v>836.84206399999994</v>
      </c>
      <c r="J7" s="191">
        <v>0.38020993366651518</v>
      </c>
      <c r="K7" s="189">
        <v>2201</v>
      </c>
      <c r="L7" s="190">
        <v>836.84178193959963</v>
      </c>
      <c r="M7" s="191">
        <v>0.38020980551549277</v>
      </c>
      <c r="N7" s="189">
        <v>2200</v>
      </c>
      <c r="O7" s="190">
        <v>836.84178193960008</v>
      </c>
      <c r="P7" s="191">
        <v>0.38038262815436369</v>
      </c>
      <c r="Q7" s="189">
        <v>2200</v>
      </c>
      <c r="R7" s="190">
        <v>836.84178193960076</v>
      </c>
      <c r="S7" s="190">
        <v>0.38038262815436397</v>
      </c>
      <c r="T7" s="192">
        <v>-1.514692540588447E-4</v>
      </c>
      <c r="U7" s="192">
        <v>0.99999999999999989</v>
      </c>
    </row>
    <row r="8" spans="2:21" x14ac:dyDescent="0.25">
      <c r="B8" s="193" t="s">
        <v>130</v>
      </c>
      <c r="C8" s="194">
        <v>1288</v>
      </c>
      <c r="D8" s="194">
        <v>1353</v>
      </c>
      <c r="E8" s="195">
        <v>1235</v>
      </c>
      <c r="F8" s="196">
        <v>182.93083496</v>
      </c>
      <c r="G8" s="197">
        <v>0.14812213357085019</v>
      </c>
      <c r="H8" s="195">
        <v>1185</v>
      </c>
      <c r="I8" s="196">
        <v>159.407524</v>
      </c>
      <c r="J8" s="197">
        <v>0.13452111729957805</v>
      </c>
      <c r="K8" s="195">
        <v>1260</v>
      </c>
      <c r="L8" s="196">
        <v>216.36034179760725</v>
      </c>
      <c r="M8" s="197">
        <v>0.17171455698222798</v>
      </c>
      <c r="N8" s="195">
        <v>1197</v>
      </c>
      <c r="O8" s="196">
        <v>196.17154923059366</v>
      </c>
      <c r="P8" s="197">
        <v>0.16388600604059619</v>
      </c>
      <c r="Q8" s="198">
        <v>1168</v>
      </c>
      <c r="R8" s="196">
        <v>187.20573784551345</v>
      </c>
      <c r="S8" s="196">
        <v>0.16027888514170671</v>
      </c>
      <c r="T8" s="199">
        <v>-4.8050486996218389E-3</v>
      </c>
      <c r="U8" s="200">
        <v>0.54646467514766006</v>
      </c>
    </row>
    <row r="9" spans="2:21" x14ac:dyDescent="0.25">
      <c r="B9" s="193" t="s">
        <v>131</v>
      </c>
      <c r="C9" s="201">
        <v>840</v>
      </c>
      <c r="D9" s="201">
        <v>750</v>
      </c>
      <c r="E9" s="202">
        <v>845</v>
      </c>
      <c r="F9" s="203">
        <v>478.38242840000009</v>
      </c>
      <c r="G9" s="204">
        <v>0.56613305136094683</v>
      </c>
      <c r="H9" s="202">
        <v>876</v>
      </c>
      <c r="I9" s="203">
        <v>536.60442499999999</v>
      </c>
      <c r="J9" s="204">
        <v>0.61256212899543383</v>
      </c>
      <c r="K9" s="202">
        <v>825</v>
      </c>
      <c r="L9" s="203">
        <v>475.66699980933333</v>
      </c>
      <c r="M9" s="204">
        <v>0.57656606037494951</v>
      </c>
      <c r="N9" s="202">
        <v>870</v>
      </c>
      <c r="O9" s="203">
        <v>481.42031752858901</v>
      </c>
      <c r="P9" s="204">
        <v>0.55335668681447014</v>
      </c>
      <c r="Q9" s="205">
        <v>882</v>
      </c>
      <c r="R9" s="203">
        <v>475.09724493744528</v>
      </c>
      <c r="S9" s="203">
        <v>0.53865900786558418</v>
      </c>
      <c r="T9" s="206">
        <v>2.277912198904497E-3</v>
      </c>
      <c r="U9" s="207">
        <v>0.3922985419850481</v>
      </c>
    </row>
    <row r="10" spans="2:21" x14ac:dyDescent="0.25">
      <c r="B10" s="193" t="s">
        <v>132</v>
      </c>
      <c r="C10" s="201">
        <v>91</v>
      </c>
      <c r="D10" s="201">
        <v>67</v>
      </c>
      <c r="E10" s="202">
        <v>96</v>
      </c>
      <c r="F10" s="203">
        <v>88.01197599999999</v>
      </c>
      <c r="G10" s="204">
        <v>0.91679141666666653</v>
      </c>
      <c r="H10" s="202">
        <v>102</v>
      </c>
      <c r="I10" s="203">
        <v>88.140307000000007</v>
      </c>
      <c r="J10" s="204">
        <v>0.8641206568627452</v>
      </c>
      <c r="K10" s="202">
        <v>84</v>
      </c>
      <c r="L10" s="203">
        <v>96.379050319219402</v>
      </c>
      <c r="M10" s="204">
        <v>1.1473696466573737</v>
      </c>
      <c r="N10" s="202">
        <v>100</v>
      </c>
      <c r="O10" s="203">
        <v>108.83912937843508</v>
      </c>
      <c r="P10" s="204">
        <v>1.0883912937843507</v>
      </c>
      <c r="Q10" s="205">
        <v>119</v>
      </c>
      <c r="R10" s="203">
        <v>121.54336318913536</v>
      </c>
      <c r="S10" s="203">
        <v>1.0213727999087006</v>
      </c>
      <c r="T10" s="206">
        <v>5.2726599609396629E-2</v>
      </c>
      <c r="U10" s="207">
        <v>4.6013124199743918E-2</v>
      </c>
    </row>
    <row r="11" spans="2:21" x14ac:dyDescent="0.25">
      <c r="B11" s="193" t="s">
        <v>133</v>
      </c>
      <c r="C11" s="201">
        <v>23</v>
      </c>
      <c r="D11" s="201">
        <v>29</v>
      </c>
      <c r="E11" s="202">
        <v>24</v>
      </c>
      <c r="F11" s="203">
        <v>35.049719119999999</v>
      </c>
      <c r="G11" s="204">
        <v>1.4604049633333334</v>
      </c>
      <c r="H11" s="202">
        <v>37</v>
      </c>
      <c r="I11" s="203">
        <v>49.330756000000001</v>
      </c>
      <c r="J11" s="204">
        <v>1.3332636756756757</v>
      </c>
      <c r="K11" s="202">
        <v>28</v>
      </c>
      <c r="L11" s="203">
        <v>36.716345213420595</v>
      </c>
      <c r="M11" s="204">
        <v>1.3112980433364498</v>
      </c>
      <c r="N11" s="202">
        <v>29</v>
      </c>
      <c r="O11" s="203">
        <v>38.691741923354193</v>
      </c>
      <c r="P11" s="204">
        <v>1.3341979973570413</v>
      </c>
      <c r="Q11" s="205">
        <v>27</v>
      </c>
      <c r="R11" s="203">
        <v>41.276391303696386</v>
      </c>
      <c r="S11" s="203">
        <v>1.5287552334702366</v>
      </c>
      <c r="T11" s="206">
        <v>-9.9699799844314763E-2</v>
      </c>
      <c r="U11" s="207">
        <v>1.3746644087398289E-2</v>
      </c>
    </row>
    <row r="12" spans="2:21" x14ac:dyDescent="0.25">
      <c r="B12" s="208" t="s">
        <v>134</v>
      </c>
      <c r="C12" s="209">
        <v>2</v>
      </c>
      <c r="D12" s="209">
        <v>2</v>
      </c>
      <c r="E12" s="210">
        <v>1</v>
      </c>
      <c r="F12" s="211">
        <v>3.3590512800000001</v>
      </c>
      <c r="G12" s="212">
        <v>3.3590512800000001</v>
      </c>
      <c r="H12" s="210">
        <v>1</v>
      </c>
      <c r="I12" s="211">
        <v>3.3590520000000001</v>
      </c>
      <c r="J12" s="212">
        <v>3.3590520000000001</v>
      </c>
      <c r="K12" s="210">
        <v>4</v>
      </c>
      <c r="L12" s="211">
        <v>11.719044800019018</v>
      </c>
      <c r="M12" s="212">
        <v>2.9297612000047546</v>
      </c>
      <c r="N12" s="210">
        <v>4</v>
      </c>
      <c r="O12" s="211">
        <v>11.71904387862811</v>
      </c>
      <c r="P12" s="212">
        <v>2.9297609696570275</v>
      </c>
      <c r="Q12" s="213">
        <v>4</v>
      </c>
      <c r="R12" s="211">
        <v>11.719044663810338</v>
      </c>
      <c r="S12" s="211">
        <v>2.9297611659525846</v>
      </c>
      <c r="T12" s="214">
        <v>0.58740105196819936</v>
      </c>
      <c r="U12" s="215">
        <v>1.4770145801495187E-3</v>
      </c>
    </row>
    <row r="13" spans="2:21" x14ac:dyDescent="0.25">
      <c r="B13" s="179"/>
      <c r="C13" s="180"/>
      <c r="D13" s="180"/>
      <c r="E13" s="180"/>
      <c r="F13" s="180"/>
      <c r="G13" s="180"/>
      <c r="H13" s="180"/>
      <c r="I13" s="181"/>
      <c r="J13" s="181"/>
      <c r="K13" s="180"/>
      <c r="L13" s="181"/>
      <c r="M13" s="181"/>
      <c r="N13" s="180"/>
      <c r="O13" s="181"/>
      <c r="P13" s="181"/>
      <c r="Q13" s="180"/>
      <c r="R13" s="181"/>
      <c r="S13" s="181"/>
      <c r="T13" s="182"/>
      <c r="U13" s="182"/>
    </row>
    <row r="14" spans="2:21" x14ac:dyDescent="0.25"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15917-B85C-4980-84B4-D52CDC536AE8}">
  <dimension ref="B1:AB11"/>
  <sheetViews>
    <sheetView showGridLines="0" workbookViewId="0">
      <selection activeCell="M9" sqref="M9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25</v>
      </c>
      <c r="AB1">
        <f>SUMPRODUCT(LEN(B2)-LEN(SUBSTITUTE(B2,{1,2,3,4,5,6,7,8,9,0},"")))</f>
        <v>4</v>
      </c>
    </row>
    <row r="2" spans="2:28" x14ac:dyDescent="0.25">
      <c r="B2" s="262" t="s">
        <v>135</v>
      </c>
      <c r="C2" s="262"/>
      <c r="D2" s="262"/>
      <c r="E2" s="262"/>
      <c r="F2" s="262"/>
      <c r="G2" s="262"/>
      <c r="H2" s="262"/>
      <c r="I2" s="262"/>
      <c r="J2" s="262"/>
      <c r="K2" s="262"/>
    </row>
    <row r="3" spans="2:28" ht="34.5" x14ac:dyDescent="0.25">
      <c r="B3" s="1"/>
      <c r="C3" s="2"/>
      <c r="D3" s="3"/>
      <c r="E3" s="263" t="s">
        <v>1</v>
      </c>
      <c r="F3" s="264"/>
      <c r="G3" s="265"/>
      <c r="H3" s="4" t="s">
        <v>2</v>
      </c>
      <c r="I3" s="266" t="s">
        <v>3</v>
      </c>
      <c r="J3" s="267"/>
      <c r="K3" s="267"/>
    </row>
    <row r="4" spans="2:28" ht="23.25" x14ac:dyDescent="0.25">
      <c r="B4" s="5" t="s">
        <v>4</v>
      </c>
      <c r="C4" s="6" t="s">
        <v>5</v>
      </c>
      <c r="D4" s="6" t="s">
        <v>6</v>
      </c>
      <c r="E4" s="224" t="s">
        <v>7</v>
      </c>
      <c r="F4" s="224" t="s">
        <v>8</v>
      </c>
      <c r="G4" s="224" t="s">
        <v>9</v>
      </c>
      <c r="H4" s="224" t="s">
        <v>10</v>
      </c>
      <c r="I4" s="224" t="s">
        <v>11</v>
      </c>
      <c r="J4" s="224" t="s">
        <v>12</v>
      </c>
      <c r="K4" s="225" t="s">
        <v>13</v>
      </c>
    </row>
    <row r="5" spans="2:28" ht="45" x14ac:dyDescent="0.25">
      <c r="B5" s="9" t="s">
        <v>236</v>
      </c>
      <c r="C5" s="9" t="s">
        <v>35</v>
      </c>
      <c r="D5" s="9" t="s">
        <v>136</v>
      </c>
      <c r="E5" s="227" t="s">
        <v>267</v>
      </c>
      <c r="F5" s="227" t="s">
        <v>267</v>
      </c>
      <c r="G5" s="227" t="s">
        <v>267</v>
      </c>
      <c r="H5" s="227" t="s">
        <v>267</v>
      </c>
      <c r="I5" s="228">
        <v>0.9</v>
      </c>
      <c r="J5" s="228">
        <v>0.9</v>
      </c>
      <c r="K5" s="229">
        <v>0.9</v>
      </c>
    </row>
    <row r="6" spans="2:28" ht="67.5" x14ac:dyDescent="0.25">
      <c r="B6" s="12" t="s">
        <v>237</v>
      </c>
      <c r="C6" s="9" t="s">
        <v>35</v>
      </c>
      <c r="D6" s="9" t="s">
        <v>136</v>
      </c>
      <c r="E6" s="227" t="s">
        <v>267</v>
      </c>
      <c r="F6" s="227" t="s">
        <v>267</v>
      </c>
      <c r="G6" s="227" t="s">
        <v>267</v>
      </c>
      <c r="H6" s="227" t="s">
        <v>267</v>
      </c>
      <c r="I6" s="228">
        <v>1</v>
      </c>
      <c r="J6" s="228">
        <v>1</v>
      </c>
      <c r="K6" s="229">
        <v>1</v>
      </c>
    </row>
    <row r="7" spans="2:28" ht="56.25" x14ac:dyDescent="0.25">
      <c r="B7" s="12" t="s">
        <v>238</v>
      </c>
      <c r="C7" s="9" t="s">
        <v>35</v>
      </c>
      <c r="D7" s="9" t="s">
        <v>95</v>
      </c>
      <c r="E7" s="227" t="s">
        <v>267</v>
      </c>
      <c r="F7" s="227" t="s">
        <v>267</v>
      </c>
      <c r="G7" s="227" t="s">
        <v>267</v>
      </c>
      <c r="H7" s="227" t="s">
        <v>267</v>
      </c>
      <c r="I7" s="227">
        <v>14</v>
      </c>
      <c r="J7" s="227">
        <v>14</v>
      </c>
      <c r="K7" s="230">
        <v>14</v>
      </c>
    </row>
    <row r="8" spans="2:28" ht="33.75" x14ac:dyDescent="0.25">
      <c r="B8" s="12" t="s">
        <v>239</v>
      </c>
      <c r="C8" s="9" t="s">
        <v>35</v>
      </c>
      <c r="D8" s="9" t="s">
        <v>136</v>
      </c>
      <c r="E8" s="227" t="s">
        <v>267</v>
      </c>
      <c r="F8" s="227" t="s">
        <v>267</v>
      </c>
      <c r="G8" s="227" t="s">
        <v>267</v>
      </c>
      <c r="H8" s="227" t="s">
        <v>267</v>
      </c>
      <c r="I8" s="228">
        <v>1</v>
      </c>
      <c r="J8" s="228">
        <v>1</v>
      </c>
      <c r="K8" s="229">
        <v>1</v>
      </c>
    </row>
    <row r="9" spans="2:28" ht="67.5" x14ac:dyDescent="0.25">
      <c r="B9" s="12" t="s">
        <v>240</v>
      </c>
      <c r="C9" s="9" t="s">
        <v>35</v>
      </c>
      <c r="D9" s="9" t="s">
        <v>136</v>
      </c>
      <c r="E9" s="231">
        <v>3198</v>
      </c>
      <c r="F9" s="227">
        <v>407</v>
      </c>
      <c r="G9" s="227">
        <v>0</v>
      </c>
      <c r="H9" s="227">
        <v>800</v>
      </c>
      <c r="I9" s="227">
        <v>900</v>
      </c>
      <c r="J9" s="231">
        <v>1000</v>
      </c>
      <c r="K9" s="232">
        <v>1100</v>
      </c>
    </row>
    <row r="10" spans="2:28" ht="45" x14ac:dyDescent="0.25">
      <c r="B10" s="12" t="s">
        <v>241</v>
      </c>
      <c r="C10" s="9" t="s">
        <v>35</v>
      </c>
      <c r="D10" s="9" t="s">
        <v>95</v>
      </c>
      <c r="E10" s="233" t="s">
        <v>267</v>
      </c>
      <c r="F10" s="233" t="s">
        <v>267</v>
      </c>
      <c r="G10" s="233">
        <v>26</v>
      </c>
      <c r="H10" s="233">
        <v>50</v>
      </c>
      <c r="I10" s="233">
        <v>50</v>
      </c>
      <c r="J10" s="233">
        <v>100</v>
      </c>
      <c r="K10" s="234">
        <v>150</v>
      </c>
    </row>
    <row r="11" spans="2:28" x14ac:dyDescent="0.25">
      <c r="B11" s="236" t="s">
        <v>268</v>
      </c>
      <c r="C11" s="13"/>
      <c r="D11" s="13"/>
      <c r="E11" s="226"/>
      <c r="F11" s="226"/>
      <c r="G11" s="226"/>
      <c r="H11" s="226"/>
      <c r="I11" s="226"/>
      <c r="J11" s="226"/>
      <c r="K11" s="226"/>
    </row>
  </sheetData>
  <mergeCells count="3">
    <mergeCell ref="B2:K2"/>
    <mergeCell ref="E3:G3"/>
    <mergeCell ref="I3:K3"/>
  </mergeCells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5FC4B-74F0-4AFB-940A-007A20981C62}">
  <dimension ref="B1:M57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25</v>
      </c>
    </row>
    <row r="2" spans="2:13" x14ac:dyDescent="0.25">
      <c r="B2" s="270" t="s">
        <v>138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</row>
    <row r="3" spans="2:13" ht="50.25" x14ac:dyDescent="0.25">
      <c r="B3" s="15"/>
      <c r="C3" s="16"/>
      <c r="D3" s="17" t="s">
        <v>27</v>
      </c>
      <c r="E3" s="18"/>
      <c r="F3" s="19" t="s">
        <v>28</v>
      </c>
      <c r="G3" s="20" t="s">
        <v>29</v>
      </c>
      <c r="H3" s="20" t="s">
        <v>30</v>
      </c>
      <c r="I3" s="21" t="s">
        <v>31</v>
      </c>
      <c r="J3" s="22"/>
      <c r="K3" s="23"/>
      <c r="L3" s="20" t="s">
        <v>29</v>
      </c>
      <c r="M3" s="24" t="s">
        <v>30</v>
      </c>
    </row>
    <row r="4" spans="2:13" x14ac:dyDescent="0.25">
      <c r="B4" s="25" t="s">
        <v>32</v>
      </c>
      <c r="C4" s="26" t="s">
        <v>7</v>
      </c>
      <c r="D4" s="26" t="s">
        <v>8</v>
      </c>
      <c r="E4" s="26" t="s">
        <v>9</v>
      </c>
      <c r="F4" s="27" t="s">
        <v>10</v>
      </c>
      <c r="G4" s="271" t="s">
        <v>33</v>
      </c>
      <c r="H4" s="272"/>
      <c r="I4" s="26" t="s">
        <v>11</v>
      </c>
      <c r="J4" s="26" t="s">
        <v>12</v>
      </c>
      <c r="K4" s="26" t="s">
        <v>13</v>
      </c>
      <c r="L4" s="271" t="s">
        <v>34</v>
      </c>
      <c r="M4" s="273"/>
    </row>
    <row r="5" spans="2:13" x14ac:dyDescent="0.25">
      <c r="B5" s="28" t="s">
        <v>35</v>
      </c>
      <c r="C5" s="29">
        <v>45.108309999999996</v>
      </c>
      <c r="D5" s="29">
        <v>40.966000000000001</v>
      </c>
      <c r="E5" s="29">
        <v>38.475000000000001</v>
      </c>
      <c r="F5" s="30">
        <v>23.096794999999997</v>
      </c>
      <c r="G5" s="31">
        <v>-0.2</v>
      </c>
      <c r="H5" s="31">
        <v>1</v>
      </c>
      <c r="I5" s="29">
        <v>24.954685000000001</v>
      </c>
      <c r="J5" s="29">
        <v>26.036000000000001</v>
      </c>
      <c r="K5" s="29">
        <v>27.163</v>
      </c>
      <c r="L5" s="31">
        <v>5.6000000000000001E-2</v>
      </c>
      <c r="M5" s="32">
        <v>1</v>
      </c>
    </row>
    <row r="6" spans="2:13" x14ac:dyDescent="0.25">
      <c r="B6" s="33" t="s">
        <v>36</v>
      </c>
      <c r="C6" s="34">
        <v>45.108309999999996</v>
      </c>
      <c r="D6" s="34">
        <v>40.966000000000001</v>
      </c>
      <c r="E6" s="34">
        <v>38.475000000000001</v>
      </c>
      <c r="F6" s="35">
        <v>23.096794999999997</v>
      </c>
      <c r="G6" s="36">
        <v>-0.2</v>
      </c>
      <c r="H6" s="37">
        <v>1</v>
      </c>
      <c r="I6" s="34">
        <v>24.954685000000001</v>
      </c>
      <c r="J6" s="34">
        <v>26.036000000000001</v>
      </c>
      <c r="K6" s="34">
        <v>27.163</v>
      </c>
      <c r="L6" s="38">
        <v>5.6000000000000001E-2</v>
      </c>
      <c r="M6" s="39">
        <v>1</v>
      </c>
    </row>
    <row r="7" spans="2:13" x14ac:dyDescent="0.25">
      <c r="B7" s="40"/>
      <c r="C7" s="40"/>
      <c r="D7" s="40"/>
      <c r="E7" s="41"/>
      <c r="F7" s="41"/>
      <c r="G7" s="41"/>
      <c r="H7" s="41"/>
      <c r="I7" s="41"/>
      <c r="J7" s="41"/>
      <c r="K7" s="41"/>
      <c r="L7" s="41"/>
      <c r="M7" s="41"/>
    </row>
    <row r="8" spans="2:13" x14ac:dyDescent="0.25">
      <c r="B8" s="270" t="s">
        <v>139</v>
      </c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</row>
    <row r="9" spans="2:13" ht="46.5" x14ac:dyDescent="0.25">
      <c r="B9" s="42" t="s">
        <v>38</v>
      </c>
      <c r="C9" s="43"/>
      <c r="D9" s="44" t="s">
        <v>27</v>
      </c>
      <c r="E9" s="45"/>
      <c r="F9" s="46" t="s">
        <v>28</v>
      </c>
      <c r="G9" s="47" t="s">
        <v>29</v>
      </c>
      <c r="H9" s="47" t="s">
        <v>30</v>
      </c>
      <c r="I9" s="48" t="s">
        <v>31</v>
      </c>
      <c r="J9" s="49"/>
      <c r="K9" s="50"/>
      <c r="L9" s="47" t="s">
        <v>29</v>
      </c>
      <c r="M9" s="51" t="s">
        <v>30</v>
      </c>
    </row>
    <row r="10" spans="2:13" x14ac:dyDescent="0.25">
      <c r="B10" s="52" t="s">
        <v>32</v>
      </c>
      <c r="C10" s="53" t="s">
        <v>7</v>
      </c>
      <c r="D10" s="53" t="s">
        <v>8</v>
      </c>
      <c r="E10" s="53" t="s">
        <v>9</v>
      </c>
      <c r="F10" s="54" t="s">
        <v>10</v>
      </c>
      <c r="G10" s="274" t="s">
        <v>33</v>
      </c>
      <c r="H10" s="275"/>
      <c r="I10" s="53" t="s">
        <v>11</v>
      </c>
      <c r="J10" s="53" t="s">
        <v>12</v>
      </c>
      <c r="K10" s="53" t="s">
        <v>13</v>
      </c>
      <c r="L10" s="274" t="s">
        <v>34</v>
      </c>
      <c r="M10" s="276"/>
    </row>
    <row r="11" spans="2:13" x14ac:dyDescent="0.25">
      <c r="B11" s="55" t="s">
        <v>39</v>
      </c>
      <c r="C11" s="56"/>
      <c r="D11" s="57"/>
      <c r="E11" s="57"/>
      <c r="F11" s="58"/>
      <c r="G11" s="59"/>
      <c r="H11" s="59"/>
      <c r="I11" s="57"/>
      <c r="J11" s="57"/>
      <c r="K11" s="60"/>
      <c r="L11" s="59"/>
      <c r="M11" s="61"/>
    </row>
    <row r="12" spans="2:13" x14ac:dyDescent="0.25">
      <c r="B12" s="55" t="s">
        <v>40</v>
      </c>
      <c r="C12" s="62">
        <v>24.167000000000002</v>
      </c>
      <c r="D12" s="62">
        <v>15.817</v>
      </c>
      <c r="E12" s="62">
        <v>16.998999999999999</v>
      </c>
      <c r="F12" s="63">
        <v>2.1000000000000001E-2</v>
      </c>
      <c r="G12" s="64">
        <v>-0.90500000000000003</v>
      </c>
      <c r="H12" s="64">
        <v>0.33400000000000002</v>
      </c>
      <c r="I12" s="62">
        <v>0.106</v>
      </c>
      <c r="J12" s="62">
        <v>0.111</v>
      </c>
      <c r="K12" s="62">
        <v>0.11899999999999999</v>
      </c>
      <c r="L12" s="64">
        <v>0.78300000000000003</v>
      </c>
      <c r="M12" s="65">
        <v>3.0000000000000001E-3</v>
      </c>
    </row>
    <row r="13" spans="2:13" x14ac:dyDescent="0.25">
      <c r="B13" s="66" t="s">
        <v>41</v>
      </c>
      <c r="C13" s="67">
        <v>24.167000000000002</v>
      </c>
      <c r="D13" s="68">
        <v>15.817</v>
      </c>
      <c r="E13" s="69">
        <v>16.998999999999999</v>
      </c>
      <c r="F13" s="69">
        <v>2.1000000000000001E-2</v>
      </c>
      <c r="G13" s="70">
        <v>-0.90500000000000003</v>
      </c>
      <c r="H13" s="70">
        <v>0.33400000000000002</v>
      </c>
      <c r="I13" s="68">
        <v>0.106</v>
      </c>
      <c r="J13" s="68">
        <v>0.111</v>
      </c>
      <c r="K13" s="69">
        <v>0.11899999999999999</v>
      </c>
      <c r="L13" s="70">
        <v>0.78300000000000003</v>
      </c>
      <c r="M13" s="70">
        <v>3.0000000000000001E-3</v>
      </c>
    </row>
    <row r="14" spans="2:13" x14ac:dyDescent="0.25">
      <c r="B14" s="71" t="s">
        <v>42</v>
      </c>
      <c r="C14" s="62">
        <v>22.192</v>
      </c>
      <c r="D14" s="62">
        <v>23.516999999999999</v>
      </c>
      <c r="E14" s="62">
        <v>24.390999999999998</v>
      </c>
      <c r="F14" s="72">
        <v>23.780999999999999</v>
      </c>
      <c r="G14" s="73">
        <v>2.3E-2</v>
      </c>
      <c r="H14" s="73">
        <v>0.66600000000000004</v>
      </c>
      <c r="I14" s="62">
        <v>24.849</v>
      </c>
      <c r="J14" s="62">
        <v>25.925000000000001</v>
      </c>
      <c r="K14" s="62">
        <v>27.044</v>
      </c>
      <c r="L14" s="73">
        <v>4.3999999999999997E-2</v>
      </c>
      <c r="M14" s="74">
        <v>0.997</v>
      </c>
    </row>
    <row r="15" spans="2:13" x14ac:dyDescent="0.25">
      <c r="B15" s="75" t="s">
        <v>43</v>
      </c>
      <c r="C15" s="76">
        <v>46.359000000000002</v>
      </c>
      <c r="D15" s="76">
        <v>39.334000000000003</v>
      </c>
      <c r="E15" s="77">
        <v>41.39</v>
      </c>
      <c r="F15" s="77">
        <v>23.802</v>
      </c>
      <c r="G15" s="78">
        <v>-0.19900000000000001</v>
      </c>
      <c r="H15" s="78">
        <v>1</v>
      </c>
      <c r="I15" s="76">
        <v>24.955000000000002</v>
      </c>
      <c r="J15" s="76">
        <v>26.036000000000001</v>
      </c>
      <c r="K15" s="77">
        <v>27.163</v>
      </c>
      <c r="L15" s="78">
        <v>4.4999999999999998E-2</v>
      </c>
      <c r="M15" s="79">
        <v>1</v>
      </c>
    </row>
    <row r="16" spans="2:13" x14ac:dyDescent="0.25">
      <c r="B16" s="55" t="s">
        <v>44</v>
      </c>
      <c r="C16" s="80"/>
      <c r="D16" s="80"/>
      <c r="E16" s="80"/>
      <c r="F16" s="81"/>
      <c r="G16" s="82"/>
      <c r="H16" s="82"/>
      <c r="I16" s="80"/>
      <c r="J16" s="80"/>
      <c r="K16" s="80"/>
      <c r="L16" s="82"/>
      <c r="M16" s="83"/>
    </row>
    <row r="17" spans="2:13" x14ac:dyDescent="0.25">
      <c r="B17" s="55" t="s">
        <v>45</v>
      </c>
      <c r="C17" s="62">
        <v>45.108309999999996</v>
      </c>
      <c r="D17" s="62">
        <v>40.965999999999994</v>
      </c>
      <c r="E17" s="62">
        <v>38.475000000000001</v>
      </c>
      <c r="F17" s="63">
        <v>23.096795</v>
      </c>
      <c r="G17" s="84">
        <v>-0.2</v>
      </c>
      <c r="H17" s="84">
        <v>1</v>
      </c>
      <c r="I17" s="62">
        <v>24.954684999999998</v>
      </c>
      <c r="J17" s="62">
        <v>26.035999999999998</v>
      </c>
      <c r="K17" s="62">
        <v>27.163000000000004</v>
      </c>
      <c r="L17" s="84">
        <v>5.6000000000000001E-2</v>
      </c>
      <c r="M17" s="85">
        <v>1</v>
      </c>
    </row>
    <row r="18" spans="2:13" x14ac:dyDescent="0.25">
      <c r="B18" s="66" t="s">
        <v>118</v>
      </c>
      <c r="C18" s="86">
        <v>30.260999999999999</v>
      </c>
      <c r="D18" s="87">
        <v>28.981999999999999</v>
      </c>
      <c r="E18" s="88">
        <v>26.869</v>
      </c>
      <c r="F18" s="88">
        <v>13.834</v>
      </c>
      <c r="G18" s="89">
        <v>-0.23</v>
      </c>
      <c r="H18" s="89">
        <v>0.66900000000000004</v>
      </c>
      <c r="I18" s="87">
        <v>17.492000000000001</v>
      </c>
      <c r="J18" s="87">
        <v>18.248999999999999</v>
      </c>
      <c r="K18" s="88">
        <v>19.039000000000001</v>
      </c>
      <c r="L18" s="89">
        <v>0.112</v>
      </c>
      <c r="M18" s="89">
        <v>0.67500000000000004</v>
      </c>
    </row>
    <row r="19" spans="2:13" x14ac:dyDescent="0.25">
      <c r="B19" s="66" t="s">
        <v>46</v>
      </c>
      <c r="C19" s="90">
        <v>14.843999999999999</v>
      </c>
      <c r="D19" s="91">
        <v>11.898</v>
      </c>
      <c r="E19" s="92">
        <v>11.292</v>
      </c>
      <c r="F19" s="92">
        <v>9.2627950000000006</v>
      </c>
      <c r="G19" s="93">
        <v>-0.14499999999999999</v>
      </c>
      <c r="H19" s="93">
        <v>0.32900000000000001</v>
      </c>
      <c r="I19" s="91">
        <v>7.2916849999999993</v>
      </c>
      <c r="J19" s="91">
        <v>7.61</v>
      </c>
      <c r="K19" s="92">
        <v>7.94</v>
      </c>
      <c r="L19" s="93">
        <v>-0.05</v>
      </c>
      <c r="M19" s="93">
        <v>0.31900000000000001</v>
      </c>
    </row>
    <row r="20" spans="2:13" x14ac:dyDescent="0.25">
      <c r="B20" s="66" t="s">
        <v>47</v>
      </c>
      <c r="C20" s="90">
        <v>3.31E-3</v>
      </c>
      <c r="D20" s="91">
        <v>8.5999999999999993E-2</v>
      </c>
      <c r="E20" s="92">
        <v>0.124</v>
      </c>
      <c r="F20" s="92">
        <v>0</v>
      </c>
      <c r="G20" s="93">
        <v>-1</v>
      </c>
      <c r="H20" s="93">
        <v>1E-3</v>
      </c>
      <c r="I20" s="91">
        <v>0.17100000000000001</v>
      </c>
      <c r="J20" s="91">
        <v>0.17699999999999999</v>
      </c>
      <c r="K20" s="92">
        <v>0.184</v>
      </c>
      <c r="L20" s="93">
        <v>0</v>
      </c>
      <c r="M20" s="93">
        <v>5.0000000000000001E-3</v>
      </c>
    </row>
    <row r="21" spans="2:13" ht="18" x14ac:dyDescent="0.25">
      <c r="B21" s="66" t="s">
        <v>48</v>
      </c>
      <c r="C21" s="94">
        <v>0</v>
      </c>
      <c r="D21" s="95">
        <v>0</v>
      </c>
      <c r="E21" s="96">
        <v>0.19</v>
      </c>
      <c r="F21" s="96">
        <v>0</v>
      </c>
      <c r="G21" s="97">
        <v>0</v>
      </c>
      <c r="H21" s="97">
        <v>1E-3</v>
      </c>
      <c r="I21" s="95">
        <v>0</v>
      </c>
      <c r="J21" s="95">
        <v>0</v>
      </c>
      <c r="K21" s="96">
        <v>0</v>
      </c>
      <c r="L21" s="97">
        <v>0</v>
      </c>
      <c r="M21" s="97">
        <v>0</v>
      </c>
    </row>
    <row r="22" spans="2:13" x14ac:dyDescent="0.25">
      <c r="B22" s="75" t="s">
        <v>50</v>
      </c>
      <c r="C22" s="100">
        <v>45.108309999999996</v>
      </c>
      <c r="D22" s="100">
        <v>40.965999999999994</v>
      </c>
      <c r="E22" s="101">
        <v>38.475000000000001</v>
      </c>
      <c r="F22" s="101">
        <v>23.096795</v>
      </c>
      <c r="G22" s="78">
        <v>-0.2</v>
      </c>
      <c r="H22" s="78">
        <v>1</v>
      </c>
      <c r="I22" s="100">
        <v>24.954684999999998</v>
      </c>
      <c r="J22" s="100">
        <v>26.035999999999998</v>
      </c>
      <c r="K22" s="101">
        <v>27.163000000000004</v>
      </c>
      <c r="L22" s="78">
        <v>5.6000000000000001E-2</v>
      </c>
      <c r="M22" s="79">
        <v>1</v>
      </c>
    </row>
    <row r="23" spans="2:13" x14ac:dyDescent="0.25">
      <c r="B23" s="102" t="s">
        <v>51</v>
      </c>
      <c r="C23" s="103">
        <v>1.3</v>
      </c>
      <c r="D23" s="103">
        <v>-1.6</v>
      </c>
      <c r="E23" s="104">
        <v>2.9</v>
      </c>
      <c r="F23" s="104">
        <v>0</v>
      </c>
      <c r="G23" s="105">
        <v>-1</v>
      </c>
      <c r="H23" s="105"/>
      <c r="I23" s="103">
        <v>0</v>
      </c>
      <c r="J23" s="103">
        <v>0</v>
      </c>
      <c r="K23" s="104">
        <v>0</v>
      </c>
      <c r="L23" s="105">
        <v>0</v>
      </c>
      <c r="M23" s="106"/>
    </row>
    <row r="24" spans="2:13" x14ac:dyDescent="0.25">
      <c r="B24" s="55"/>
      <c r="C24" s="107"/>
      <c r="D24" s="107"/>
      <c r="E24" s="107"/>
      <c r="F24" s="107"/>
      <c r="G24" s="108"/>
      <c r="H24" s="108"/>
      <c r="I24" s="107"/>
      <c r="J24" s="107"/>
      <c r="K24" s="107"/>
      <c r="L24" s="108"/>
      <c r="M24" s="109"/>
    </row>
    <row r="25" spans="2:13" x14ac:dyDescent="0.25">
      <c r="B25" s="110" t="s">
        <v>52</v>
      </c>
      <c r="C25" s="111"/>
      <c r="D25" s="111"/>
      <c r="E25" s="111"/>
      <c r="F25" s="111"/>
      <c r="G25" s="112"/>
      <c r="H25" s="112"/>
      <c r="I25" s="111"/>
      <c r="J25" s="111"/>
      <c r="K25" s="111"/>
      <c r="L25" s="112"/>
      <c r="M25" s="112"/>
    </row>
    <row r="26" spans="2:13" ht="18" x14ac:dyDescent="0.25">
      <c r="B26" s="113" t="s">
        <v>53</v>
      </c>
      <c r="C26" s="114">
        <v>-2.0227199999999925</v>
      </c>
      <c r="D26" s="114">
        <v>-1.3469999999999942</v>
      </c>
      <c r="E26" s="114">
        <v>2.0700000000000003</v>
      </c>
      <c r="F26" s="115">
        <v>0.694742999999999</v>
      </c>
      <c r="G26" s="116">
        <v>-1.7</v>
      </c>
      <c r="H26" s="116">
        <v>1</v>
      </c>
      <c r="I26" s="114">
        <v>0</v>
      </c>
      <c r="J26" s="114">
        <v>0</v>
      </c>
      <c r="K26" s="117">
        <v>0</v>
      </c>
      <c r="L26" s="116">
        <v>-1</v>
      </c>
      <c r="M26" s="118">
        <v>0</v>
      </c>
    </row>
    <row r="27" spans="2:13" x14ac:dyDescent="0.25">
      <c r="B27" s="119" t="s">
        <v>54</v>
      </c>
      <c r="C27" s="107"/>
      <c r="D27" s="107"/>
      <c r="E27" s="107"/>
      <c r="F27" s="120"/>
      <c r="G27" s="64"/>
      <c r="H27" s="64"/>
      <c r="I27" s="107"/>
      <c r="J27" s="107"/>
      <c r="K27" s="107"/>
      <c r="L27" s="64"/>
      <c r="M27" s="65"/>
    </row>
    <row r="28" spans="2:13" x14ac:dyDescent="0.25">
      <c r="B28" s="119" t="s">
        <v>55</v>
      </c>
      <c r="C28" s="62">
        <v>9.2800000000000001E-3</v>
      </c>
      <c r="D28" s="62">
        <v>4.2000000000000003E-2</v>
      </c>
      <c r="E28" s="62">
        <v>8.6999999999999994E-2</v>
      </c>
      <c r="F28" s="63">
        <v>1.0743000000000001E-2</v>
      </c>
      <c r="G28" s="64">
        <v>0.05</v>
      </c>
      <c r="H28" s="64">
        <v>1E-3</v>
      </c>
      <c r="I28" s="62">
        <v>0.106</v>
      </c>
      <c r="J28" s="62">
        <v>0.111</v>
      </c>
      <c r="K28" s="62">
        <v>0.11899999999999999</v>
      </c>
      <c r="L28" s="64">
        <v>1.2290000000000001</v>
      </c>
      <c r="M28" s="65">
        <v>3.0000000000000001E-3</v>
      </c>
    </row>
    <row r="29" spans="2:13" x14ac:dyDescent="0.25">
      <c r="B29" s="121" t="s">
        <v>56</v>
      </c>
      <c r="C29" s="67">
        <v>9.2800000000000001E-3</v>
      </c>
      <c r="D29" s="68">
        <v>4.2000000000000003E-2</v>
      </c>
      <c r="E29" s="68">
        <v>8.6999999999999994E-2</v>
      </c>
      <c r="F29" s="122">
        <v>1.0743000000000001E-2</v>
      </c>
      <c r="G29" s="70">
        <v>0.05</v>
      </c>
      <c r="H29" s="70">
        <v>1E-3</v>
      </c>
      <c r="I29" s="68">
        <v>0.106</v>
      </c>
      <c r="J29" s="68">
        <v>0.111</v>
      </c>
      <c r="K29" s="69">
        <v>0.11899999999999999</v>
      </c>
      <c r="L29" s="70">
        <v>1.2290000000000001</v>
      </c>
      <c r="M29" s="70">
        <v>3.0000000000000001E-3</v>
      </c>
    </row>
    <row r="30" spans="2:13" x14ac:dyDescent="0.25">
      <c r="B30" s="119" t="s">
        <v>42</v>
      </c>
      <c r="C30" s="62">
        <v>22.192</v>
      </c>
      <c r="D30" s="62">
        <v>23.884</v>
      </c>
      <c r="E30" s="62">
        <v>24.390999999999998</v>
      </c>
      <c r="F30" s="63">
        <v>23.780999999999999</v>
      </c>
      <c r="G30" s="64">
        <v>2.3E-2</v>
      </c>
      <c r="H30" s="64">
        <v>0.67600000000000005</v>
      </c>
      <c r="I30" s="62">
        <v>24.849</v>
      </c>
      <c r="J30" s="62">
        <v>25.925000000000001</v>
      </c>
      <c r="K30" s="62">
        <v>27.044</v>
      </c>
      <c r="L30" s="64">
        <v>4.3999999999999997E-2</v>
      </c>
      <c r="M30" s="65">
        <v>0.997</v>
      </c>
    </row>
    <row r="31" spans="2:13" ht="18" x14ac:dyDescent="0.25">
      <c r="B31" s="119" t="s">
        <v>57</v>
      </c>
      <c r="C31" s="62">
        <v>24.55</v>
      </c>
      <c r="D31" s="62">
        <v>14.682</v>
      </c>
      <c r="E31" s="62">
        <v>15.537000000000001</v>
      </c>
      <c r="F31" s="63">
        <v>0</v>
      </c>
      <c r="G31" s="64">
        <v>-1</v>
      </c>
      <c r="H31" s="64">
        <v>0.32300000000000001</v>
      </c>
      <c r="I31" s="62">
        <v>0</v>
      </c>
      <c r="J31" s="62">
        <v>0</v>
      </c>
      <c r="K31" s="62">
        <v>0</v>
      </c>
      <c r="L31" s="64">
        <v>0</v>
      </c>
      <c r="M31" s="65">
        <v>0</v>
      </c>
    </row>
    <row r="32" spans="2:13" x14ac:dyDescent="0.25">
      <c r="B32" s="123" t="s">
        <v>58</v>
      </c>
      <c r="C32" s="100">
        <v>46.751280000000001</v>
      </c>
      <c r="D32" s="100">
        <v>38.608000000000004</v>
      </c>
      <c r="E32" s="100">
        <v>40.015000000000001</v>
      </c>
      <c r="F32" s="124">
        <v>23.791743</v>
      </c>
      <c r="G32" s="125">
        <v>-0.20200000000000001</v>
      </c>
      <c r="H32" s="125">
        <v>1</v>
      </c>
      <c r="I32" s="100">
        <v>24.955000000000002</v>
      </c>
      <c r="J32" s="100">
        <v>26.036000000000001</v>
      </c>
      <c r="K32" s="101">
        <v>27.163</v>
      </c>
      <c r="L32" s="125">
        <v>4.4999999999999998E-2</v>
      </c>
      <c r="M32" s="126">
        <v>1</v>
      </c>
    </row>
    <row r="33" spans="2:13" x14ac:dyDescent="0.25">
      <c r="B33" s="127" t="s">
        <v>59</v>
      </c>
      <c r="C33" s="80"/>
      <c r="D33" s="80"/>
      <c r="E33" s="80"/>
      <c r="F33" s="81"/>
      <c r="G33" s="116"/>
      <c r="H33" s="116"/>
      <c r="I33" s="80"/>
      <c r="J33" s="80"/>
      <c r="K33" s="80"/>
      <c r="L33" s="116"/>
      <c r="M33" s="118"/>
    </row>
    <row r="34" spans="2:13" x14ac:dyDescent="0.25">
      <c r="B34" s="119" t="s">
        <v>60</v>
      </c>
      <c r="C34" s="62">
        <v>45.626999999999995</v>
      </c>
      <c r="D34" s="62">
        <v>39.954999999999998</v>
      </c>
      <c r="E34" s="62">
        <v>37.945</v>
      </c>
      <c r="F34" s="63">
        <v>23.097000000000001</v>
      </c>
      <c r="G34" s="64">
        <v>-0.20300000000000001</v>
      </c>
      <c r="H34" s="64">
        <v>0.9838694796407923</v>
      </c>
      <c r="I34" s="62">
        <v>24.955000000000002</v>
      </c>
      <c r="J34" s="62">
        <v>26.035999999999998</v>
      </c>
      <c r="K34" s="62">
        <v>27.163000000000004</v>
      </c>
      <c r="L34" s="64">
        <v>5.6000000000000001E-2</v>
      </c>
      <c r="M34" s="65">
        <v>1</v>
      </c>
    </row>
    <row r="35" spans="2:13" x14ac:dyDescent="0.25">
      <c r="B35" s="121" t="s">
        <v>118</v>
      </c>
      <c r="C35" s="86">
        <v>28.855</v>
      </c>
      <c r="D35" s="87">
        <v>28.57</v>
      </c>
      <c r="E35" s="87">
        <v>26.773</v>
      </c>
      <c r="F35" s="129">
        <v>13.834</v>
      </c>
      <c r="G35" s="89">
        <v>-0.217</v>
      </c>
      <c r="H35" s="89">
        <v>0.65300000000000002</v>
      </c>
      <c r="I35" s="87">
        <v>17.492000000000001</v>
      </c>
      <c r="J35" s="87">
        <v>18.248999999999999</v>
      </c>
      <c r="K35" s="88">
        <v>19.039000000000001</v>
      </c>
      <c r="L35" s="89">
        <v>0.112</v>
      </c>
      <c r="M35" s="89">
        <v>0.67500000000000004</v>
      </c>
    </row>
    <row r="36" spans="2:13" x14ac:dyDescent="0.25">
      <c r="B36" s="121" t="s">
        <v>46</v>
      </c>
      <c r="C36" s="90">
        <v>16.771999999999998</v>
      </c>
      <c r="D36" s="91">
        <v>11.385</v>
      </c>
      <c r="E36" s="91">
        <v>10.97</v>
      </c>
      <c r="F36" s="120">
        <v>9.2629999999999999</v>
      </c>
      <c r="G36" s="93">
        <v>-0.18</v>
      </c>
      <c r="H36" s="93">
        <v>0.33</v>
      </c>
      <c r="I36" s="91">
        <v>7.4630000000000001</v>
      </c>
      <c r="J36" s="91">
        <v>7.7869999999999999</v>
      </c>
      <c r="K36" s="92">
        <v>8.1240000000000006</v>
      </c>
      <c r="L36" s="93">
        <v>-4.2999999999999997E-2</v>
      </c>
      <c r="M36" s="93">
        <v>0.32500000000000001</v>
      </c>
    </row>
    <row r="37" spans="2:13" x14ac:dyDescent="0.25">
      <c r="B37" s="121" t="s">
        <v>120</v>
      </c>
      <c r="C37" s="94">
        <v>0</v>
      </c>
      <c r="D37" s="95">
        <v>0</v>
      </c>
      <c r="E37" s="95">
        <v>0.20200000000000001</v>
      </c>
      <c r="F37" s="130">
        <v>0</v>
      </c>
      <c r="G37" s="97">
        <v>0</v>
      </c>
      <c r="H37" s="97">
        <v>1E-3</v>
      </c>
      <c r="I37" s="95">
        <v>0</v>
      </c>
      <c r="J37" s="95">
        <v>0</v>
      </c>
      <c r="K37" s="96">
        <v>0</v>
      </c>
      <c r="L37" s="97">
        <v>0</v>
      </c>
      <c r="M37" s="97">
        <v>0</v>
      </c>
    </row>
    <row r="38" spans="2:13" x14ac:dyDescent="0.25">
      <c r="B38" s="119" t="s">
        <v>49</v>
      </c>
      <c r="C38" s="62">
        <v>3.1469999999999998</v>
      </c>
      <c r="D38" s="62">
        <v>0</v>
      </c>
      <c r="E38" s="62">
        <v>0</v>
      </c>
      <c r="F38" s="63">
        <v>0</v>
      </c>
      <c r="G38" s="64">
        <v>-1</v>
      </c>
      <c r="H38" s="64">
        <v>1.6E-2</v>
      </c>
      <c r="I38" s="62">
        <v>0</v>
      </c>
      <c r="J38" s="62">
        <v>0</v>
      </c>
      <c r="K38" s="62">
        <v>0</v>
      </c>
      <c r="L38" s="64">
        <v>0</v>
      </c>
      <c r="M38" s="65">
        <v>0</v>
      </c>
    </row>
    <row r="39" spans="2:13" x14ac:dyDescent="0.25">
      <c r="B39" s="123" t="s">
        <v>61</v>
      </c>
      <c r="C39" s="100">
        <v>48.773999999999994</v>
      </c>
      <c r="D39" s="100">
        <v>39.954999999999998</v>
      </c>
      <c r="E39" s="100">
        <v>37.945</v>
      </c>
      <c r="F39" s="124">
        <v>23.097000000000001</v>
      </c>
      <c r="G39" s="125">
        <v>-0.221</v>
      </c>
      <c r="H39" s="125">
        <v>1</v>
      </c>
      <c r="I39" s="100">
        <v>24.955000000000002</v>
      </c>
      <c r="J39" s="100">
        <v>26.035999999999998</v>
      </c>
      <c r="K39" s="101">
        <v>27.163000000000004</v>
      </c>
      <c r="L39" s="125">
        <v>5.6000000000000001E-2</v>
      </c>
      <c r="M39" s="126">
        <v>1</v>
      </c>
    </row>
    <row r="40" spans="2:13" ht="18" x14ac:dyDescent="0.25">
      <c r="B40" s="119" t="s">
        <v>62</v>
      </c>
      <c r="C40" s="62">
        <v>0</v>
      </c>
      <c r="D40" s="62">
        <v>-0.36699999999999999</v>
      </c>
      <c r="E40" s="62">
        <v>0</v>
      </c>
      <c r="F40" s="63">
        <v>0</v>
      </c>
      <c r="G40" s="64">
        <v>0</v>
      </c>
      <c r="H40" s="64">
        <v>0</v>
      </c>
      <c r="I40" s="62">
        <v>0</v>
      </c>
      <c r="J40" s="62">
        <v>0</v>
      </c>
      <c r="K40" s="128">
        <v>0</v>
      </c>
      <c r="L40" s="64">
        <v>0</v>
      </c>
      <c r="M40" s="65">
        <v>0</v>
      </c>
    </row>
    <row r="41" spans="2:13" ht="18" x14ac:dyDescent="0.25">
      <c r="B41" s="121" t="s">
        <v>63</v>
      </c>
      <c r="C41" s="67">
        <v>0</v>
      </c>
      <c r="D41" s="68">
        <v>-0.36699999999999999</v>
      </c>
      <c r="E41" s="68">
        <v>0</v>
      </c>
      <c r="F41" s="122">
        <v>0</v>
      </c>
      <c r="G41" s="70">
        <v>0</v>
      </c>
      <c r="H41" s="70">
        <v>0</v>
      </c>
      <c r="I41" s="68">
        <v>0</v>
      </c>
      <c r="J41" s="68">
        <v>0</v>
      </c>
      <c r="K41" s="68">
        <v>0</v>
      </c>
      <c r="L41" s="70">
        <v>0</v>
      </c>
      <c r="M41" s="70">
        <v>0</v>
      </c>
    </row>
    <row r="42" spans="2:13" ht="18" x14ac:dyDescent="0.25">
      <c r="B42" s="131" t="s">
        <v>65</v>
      </c>
      <c r="C42" s="132">
        <v>-2.0227199999999925</v>
      </c>
      <c r="D42" s="132">
        <v>-1.7139999999999942</v>
      </c>
      <c r="E42" s="132">
        <v>2.0700000000000003</v>
      </c>
      <c r="F42" s="133">
        <v>0.694742999999999</v>
      </c>
      <c r="G42" s="134">
        <v>-1.7</v>
      </c>
      <c r="H42" s="134">
        <v>-1E-3</v>
      </c>
      <c r="I42" s="132">
        <v>0</v>
      </c>
      <c r="J42" s="132">
        <v>0</v>
      </c>
      <c r="K42" s="135">
        <v>0</v>
      </c>
      <c r="L42" s="134">
        <v>-1</v>
      </c>
      <c r="M42" s="136">
        <v>0</v>
      </c>
    </row>
    <row r="43" spans="2:13" x14ac:dyDescent="0.25">
      <c r="B43" s="55"/>
      <c r="C43" s="107"/>
      <c r="D43" s="107"/>
      <c r="E43" s="107"/>
      <c r="F43" s="107"/>
      <c r="G43" s="137"/>
      <c r="H43" s="137"/>
      <c r="I43" s="107"/>
      <c r="J43" s="107"/>
      <c r="K43" s="107"/>
      <c r="L43" s="137"/>
      <c r="M43" s="137"/>
    </row>
    <row r="44" spans="2:13" ht="18" x14ac:dyDescent="0.25">
      <c r="B44" s="55" t="s">
        <v>66</v>
      </c>
      <c r="C44" s="107"/>
      <c r="D44" s="107"/>
      <c r="E44" s="107"/>
      <c r="F44" s="107"/>
      <c r="G44" s="138"/>
      <c r="H44" s="138"/>
      <c r="I44" s="107"/>
      <c r="J44" s="107"/>
      <c r="K44" s="107"/>
      <c r="L44" s="138"/>
      <c r="M44" s="138"/>
    </row>
    <row r="45" spans="2:13" x14ac:dyDescent="0.25">
      <c r="B45" s="139" t="s">
        <v>67</v>
      </c>
      <c r="C45" s="80">
        <v>5.0000000000000001E-3</v>
      </c>
      <c r="D45" s="80">
        <v>0.28599999999999998</v>
      </c>
      <c r="E45" s="80">
        <v>0.161</v>
      </c>
      <c r="F45" s="81">
        <v>0.161</v>
      </c>
      <c r="G45" s="140">
        <v>2.181</v>
      </c>
      <c r="H45" s="140">
        <v>0.155</v>
      </c>
      <c r="I45" s="80">
        <v>0.161</v>
      </c>
      <c r="J45" s="80">
        <v>0.161</v>
      </c>
      <c r="K45" s="80">
        <v>0.161</v>
      </c>
      <c r="L45" s="140">
        <v>0</v>
      </c>
      <c r="M45" s="141">
        <v>3.5000000000000003E-2</v>
      </c>
    </row>
    <row r="46" spans="2:13" x14ac:dyDescent="0.25">
      <c r="B46" s="142" t="s">
        <v>68</v>
      </c>
      <c r="C46" s="107"/>
      <c r="D46" s="107"/>
      <c r="E46" s="107"/>
      <c r="F46" s="120"/>
      <c r="G46" s="93"/>
      <c r="H46" s="93"/>
      <c r="I46" s="107"/>
      <c r="J46" s="107"/>
      <c r="K46" s="107"/>
      <c r="L46" s="93"/>
      <c r="M46" s="143"/>
    </row>
    <row r="47" spans="2:13" x14ac:dyDescent="0.25">
      <c r="B47" s="142" t="s">
        <v>69</v>
      </c>
      <c r="C47" s="144">
        <v>0</v>
      </c>
      <c r="D47" s="145">
        <v>-0.36699999999999999</v>
      </c>
      <c r="E47" s="145">
        <v>0</v>
      </c>
      <c r="F47" s="146">
        <v>0</v>
      </c>
      <c r="G47" s="147">
        <v>0</v>
      </c>
      <c r="H47" s="147">
        <v>0</v>
      </c>
      <c r="I47" s="145">
        <v>0</v>
      </c>
      <c r="J47" s="145">
        <v>0</v>
      </c>
      <c r="K47" s="145">
        <v>0</v>
      </c>
      <c r="L47" s="147">
        <v>0</v>
      </c>
      <c r="M47" s="147">
        <v>0</v>
      </c>
    </row>
    <row r="48" spans="2:13" x14ac:dyDescent="0.25">
      <c r="B48" s="66" t="s">
        <v>70</v>
      </c>
      <c r="C48" s="107">
        <v>6.0000000000000001E-3</v>
      </c>
      <c r="D48" s="107">
        <v>3.0000000000000001E-3</v>
      </c>
      <c r="E48" s="107">
        <v>1.4999999999999999E-2</v>
      </c>
      <c r="F48" s="120">
        <v>6.4000000000000001E-2</v>
      </c>
      <c r="G48" s="93">
        <v>1.2010000000000001</v>
      </c>
      <c r="H48" s="93">
        <v>8.0000000000000002E-3</v>
      </c>
      <c r="I48" s="107">
        <v>0.53500000000000003</v>
      </c>
      <c r="J48" s="107">
        <v>0.80100000000000005</v>
      </c>
      <c r="K48" s="107">
        <v>0.51200000000000001</v>
      </c>
      <c r="L48" s="93">
        <v>1</v>
      </c>
      <c r="M48" s="143">
        <v>9.2999999999999999E-2</v>
      </c>
    </row>
    <row r="49" spans="2:13" x14ac:dyDescent="0.25">
      <c r="B49" s="66" t="s">
        <v>71</v>
      </c>
      <c r="C49" s="107">
        <v>1.9930000000000001</v>
      </c>
      <c r="D49" s="107">
        <v>0.28000000000000003</v>
      </c>
      <c r="E49" s="107">
        <v>2.35</v>
      </c>
      <c r="F49" s="120">
        <v>3.0449999999999999</v>
      </c>
      <c r="G49" s="93">
        <v>0.152</v>
      </c>
      <c r="H49" s="93">
        <v>0.83699999999999997</v>
      </c>
      <c r="I49" s="107">
        <v>3.7709999999999999</v>
      </c>
      <c r="J49" s="107">
        <v>4.5270000000000001</v>
      </c>
      <c r="K49" s="107">
        <v>5.3209999999999997</v>
      </c>
      <c r="L49" s="93">
        <v>0.20399999999999999</v>
      </c>
      <c r="M49" s="143">
        <v>0.872</v>
      </c>
    </row>
    <row r="50" spans="2:13" x14ac:dyDescent="0.25">
      <c r="B50" s="75" t="s">
        <v>72</v>
      </c>
      <c r="C50" s="100">
        <v>2.004</v>
      </c>
      <c r="D50" s="100">
        <v>0.56899999999999995</v>
      </c>
      <c r="E50" s="100">
        <v>2.5260000000000002</v>
      </c>
      <c r="F50" s="124">
        <v>3.27</v>
      </c>
      <c r="G50" s="125">
        <v>0.17699999999999999</v>
      </c>
      <c r="H50" s="125">
        <v>1</v>
      </c>
      <c r="I50" s="100">
        <v>4.4669999999999996</v>
      </c>
      <c r="J50" s="100">
        <v>5.4889999999999999</v>
      </c>
      <c r="K50" s="100">
        <v>5.9939999999999998</v>
      </c>
      <c r="L50" s="125">
        <v>0.224</v>
      </c>
      <c r="M50" s="126">
        <v>1</v>
      </c>
    </row>
    <row r="51" spans="2:13" x14ac:dyDescent="0.25">
      <c r="B51" s="66" t="s">
        <v>73</v>
      </c>
      <c r="C51" s="107">
        <v>-1.6859999999999999</v>
      </c>
      <c r="D51" s="107">
        <v>-3.38</v>
      </c>
      <c r="E51" s="107">
        <v>-0.46500000000000002</v>
      </c>
      <c r="F51" s="120">
        <v>0.22900000000000001</v>
      </c>
      <c r="G51" s="93">
        <v>-1.514</v>
      </c>
      <c r="H51" s="93">
        <v>-1.724</v>
      </c>
      <c r="I51" s="107">
        <v>0.95499999999999996</v>
      </c>
      <c r="J51" s="107">
        <v>1.7130000000000001</v>
      </c>
      <c r="K51" s="107">
        <v>2.5099999999999998</v>
      </c>
      <c r="L51" s="93">
        <v>1.2210000000000001</v>
      </c>
      <c r="M51" s="143">
        <v>0.254</v>
      </c>
    </row>
    <row r="52" spans="2:13" x14ac:dyDescent="0.25">
      <c r="B52" s="148" t="s">
        <v>74</v>
      </c>
      <c r="C52" s="107">
        <v>3.69</v>
      </c>
      <c r="D52" s="107">
        <v>3.9489999999999998</v>
      </c>
      <c r="E52" s="107">
        <v>2.0030000000000001</v>
      </c>
      <c r="F52" s="120">
        <v>3.0409999999999999</v>
      </c>
      <c r="G52" s="93">
        <v>-6.2E-2</v>
      </c>
      <c r="H52" s="93">
        <v>2.6259999999999999</v>
      </c>
      <c r="I52" s="107">
        <v>3.512</v>
      </c>
      <c r="J52" s="107">
        <v>3.7759999999999998</v>
      </c>
      <c r="K52" s="107">
        <v>3.484</v>
      </c>
      <c r="L52" s="93">
        <v>4.5999999999999999E-2</v>
      </c>
      <c r="M52" s="143">
        <v>0.746</v>
      </c>
    </row>
    <row r="53" spans="2:13" x14ac:dyDescent="0.25">
      <c r="B53" s="148" t="s">
        <v>75</v>
      </c>
      <c r="C53" s="107">
        <v>0</v>
      </c>
      <c r="D53" s="107">
        <v>0</v>
      </c>
      <c r="E53" s="107">
        <v>0.98799999999999999</v>
      </c>
      <c r="F53" s="120">
        <v>0</v>
      </c>
      <c r="G53" s="93">
        <v>0</v>
      </c>
      <c r="H53" s="93">
        <v>9.8000000000000004E-2</v>
      </c>
      <c r="I53" s="107">
        <v>0</v>
      </c>
      <c r="J53" s="107">
        <v>0</v>
      </c>
      <c r="K53" s="107">
        <v>0</v>
      </c>
      <c r="L53" s="93">
        <v>0</v>
      </c>
      <c r="M53" s="143">
        <v>0</v>
      </c>
    </row>
    <row r="54" spans="2:13" x14ac:dyDescent="0.25">
      <c r="B54" s="75" t="s">
        <v>76</v>
      </c>
      <c r="C54" s="100">
        <v>2.004</v>
      </c>
      <c r="D54" s="100">
        <v>0.56899999999999995</v>
      </c>
      <c r="E54" s="100">
        <v>2.5259999999999998</v>
      </c>
      <c r="F54" s="124">
        <v>3.27</v>
      </c>
      <c r="G54" s="125">
        <v>0.17699999999999999</v>
      </c>
      <c r="H54" s="125">
        <v>1</v>
      </c>
      <c r="I54" s="100">
        <v>4.4669999999999996</v>
      </c>
      <c r="J54" s="100">
        <v>5.4889999999999999</v>
      </c>
      <c r="K54" s="100">
        <v>5.9939999999999998</v>
      </c>
      <c r="L54" s="125">
        <v>0.224</v>
      </c>
      <c r="M54" s="126">
        <v>1</v>
      </c>
    </row>
    <row r="55" spans="2:13" x14ac:dyDescent="0.25">
      <c r="B55" s="149"/>
      <c r="C55" s="150"/>
      <c r="D55" s="150"/>
      <c r="E55" s="151"/>
      <c r="F55" s="151"/>
      <c r="G55" s="151"/>
      <c r="H55" s="151"/>
      <c r="I55" s="151"/>
      <c r="J55" s="151"/>
      <c r="K55" s="152"/>
      <c r="L55" s="152"/>
      <c r="M55" s="152"/>
    </row>
    <row r="56" spans="2:13" x14ac:dyDescent="0.25">
      <c r="B56" s="153"/>
      <c r="C56" s="153"/>
      <c r="D56" s="153"/>
      <c r="E56" s="153"/>
      <c r="F56" s="153"/>
      <c r="G56" s="153"/>
      <c r="H56" s="153"/>
      <c r="I56" s="153"/>
      <c r="J56" s="153"/>
      <c r="K56" s="153"/>
      <c r="L56" s="154"/>
      <c r="M56" s="155"/>
    </row>
    <row r="57" spans="2:13" x14ac:dyDescent="0.25">
      <c r="B57" s="156"/>
      <c r="C57" s="157"/>
      <c r="D57" s="62"/>
      <c r="E57" s="62"/>
      <c r="F57" s="158"/>
      <c r="G57" s="158"/>
      <c r="H57" s="158"/>
      <c r="I57" s="62"/>
      <c r="J57" s="159"/>
      <c r="K57" s="154"/>
      <c r="L57" s="154"/>
      <c r="M57" s="154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917CF-8733-4985-A4A4-E5D0580BF8FC}">
  <dimension ref="B1:U12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25</v>
      </c>
    </row>
    <row r="2" spans="2:21" x14ac:dyDescent="0.25">
      <c r="B2" s="270" t="s">
        <v>140</v>
      </c>
      <c r="C2" s="277"/>
      <c r="D2" s="277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</row>
    <row r="3" spans="2:21" x14ac:dyDescent="0.25">
      <c r="B3" s="160"/>
      <c r="C3" s="278" t="s">
        <v>78</v>
      </c>
      <c r="D3" s="279"/>
      <c r="E3" s="161" t="s">
        <v>79</v>
      </c>
      <c r="F3" s="280" t="s">
        <v>80</v>
      </c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162"/>
      <c r="T3" s="281" t="s">
        <v>81</v>
      </c>
      <c r="U3" s="283" t="s">
        <v>82</v>
      </c>
    </row>
    <row r="4" spans="2:21" ht="54" x14ac:dyDescent="0.25">
      <c r="B4" s="163"/>
      <c r="C4" s="164" t="s">
        <v>83</v>
      </c>
      <c r="D4" s="165" t="s">
        <v>84</v>
      </c>
      <c r="E4" s="285" t="s">
        <v>85</v>
      </c>
      <c r="F4" s="286"/>
      <c r="G4" s="287"/>
      <c r="H4" s="285" t="s">
        <v>86</v>
      </c>
      <c r="I4" s="286"/>
      <c r="J4" s="287"/>
      <c r="K4" s="285" t="s">
        <v>87</v>
      </c>
      <c r="L4" s="286"/>
      <c r="M4" s="286"/>
      <c r="N4" s="286"/>
      <c r="O4" s="286"/>
      <c r="P4" s="286"/>
      <c r="Q4" s="286"/>
      <c r="R4" s="286"/>
      <c r="S4" s="287"/>
      <c r="T4" s="282"/>
      <c r="U4" s="284"/>
    </row>
    <row r="5" spans="2:21" x14ac:dyDescent="0.25">
      <c r="B5" s="166"/>
      <c r="C5" s="167"/>
      <c r="D5" s="168"/>
      <c r="E5" s="285" t="s">
        <v>9</v>
      </c>
      <c r="F5" s="286"/>
      <c r="G5" s="287"/>
      <c r="H5" s="285" t="s">
        <v>10</v>
      </c>
      <c r="I5" s="286"/>
      <c r="J5" s="287"/>
      <c r="K5" s="285" t="s">
        <v>11</v>
      </c>
      <c r="L5" s="286"/>
      <c r="M5" s="287"/>
      <c r="N5" s="285" t="s">
        <v>12</v>
      </c>
      <c r="O5" s="286"/>
      <c r="P5" s="287"/>
      <c r="Q5" s="285" t="s">
        <v>13</v>
      </c>
      <c r="R5" s="286"/>
      <c r="S5" s="287"/>
      <c r="T5" s="169" t="s">
        <v>34</v>
      </c>
      <c r="U5" s="170"/>
    </row>
    <row r="6" spans="2:21" ht="19.5" x14ac:dyDescent="0.25">
      <c r="B6" s="171" t="s">
        <v>141</v>
      </c>
      <c r="C6" s="172"/>
      <c r="D6" s="173"/>
      <c r="E6" s="174" t="s">
        <v>88</v>
      </c>
      <c r="F6" s="175" t="s">
        <v>89</v>
      </c>
      <c r="G6" s="176" t="s">
        <v>90</v>
      </c>
      <c r="H6" s="174" t="s">
        <v>88</v>
      </c>
      <c r="I6" s="175" t="s">
        <v>89</v>
      </c>
      <c r="J6" s="176" t="s">
        <v>90</v>
      </c>
      <c r="K6" s="174" t="s">
        <v>88</v>
      </c>
      <c r="L6" s="175" t="s">
        <v>89</v>
      </c>
      <c r="M6" s="176" t="s">
        <v>90</v>
      </c>
      <c r="N6" s="174" t="s">
        <v>88</v>
      </c>
      <c r="O6" s="175" t="s">
        <v>89</v>
      </c>
      <c r="P6" s="176" t="s">
        <v>90</v>
      </c>
      <c r="Q6" s="174" t="s">
        <v>88</v>
      </c>
      <c r="R6" s="175" t="s">
        <v>89</v>
      </c>
      <c r="S6" s="176" t="s">
        <v>90</v>
      </c>
      <c r="T6" s="177" t="s">
        <v>91</v>
      </c>
      <c r="U6" s="178"/>
    </row>
    <row r="7" spans="2:21" ht="18" x14ac:dyDescent="0.25">
      <c r="B7" s="186" t="s">
        <v>129</v>
      </c>
      <c r="C7" s="187">
        <v>48</v>
      </c>
      <c r="D7" s="188">
        <v>148</v>
      </c>
      <c r="E7" s="189">
        <v>45</v>
      </c>
      <c r="F7" s="190">
        <v>26.869</v>
      </c>
      <c r="G7" s="191">
        <v>0.59708888888888889</v>
      </c>
      <c r="H7" s="189">
        <v>26</v>
      </c>
      <c r="I7" s="190">
        <v>13.834</v>
      </c>
      <c r="J7" s="191">
        <v>0.53207692307692311</v>
      </c>
      <c r="K7" s="189">
        <v>26</v>
      </c>
      <c r="L7" s="190">
        <v>17.492000000000001</v>
      </c>
      <c r="M7" s="191">
        <v>0.67276923076923079</v>
      </c>
      <c r="N7" s="189">
        <v>26</v>
      </c>
      <c r="O7" s="190">
        <v>18.248999999999999</v>
      </c>
      <c r="P7" s="191">
        <v>0.70188461538461533</v>
      </c>
      <c r="Q7" s="189">
        <v>26</v>
      </c>
      <c r="R7" s="190">
        <v>19.039000000000001</v>
      </c>
      <c r="S7" s="190">
        <v>0.73226923076923078</v>
      </c>
      <c r="T7" s="192">
        <v>0</v>
      </c>
      <c r="U7" s="192">
        <v>1</v>
      </c>
    </row>
    <row r="8" spans="2:21" x14ac:dyDescent="0.25">
      <c r="B8" s="193" t="s">
        <v>131</v>
      </c>
      <c r="C8" s="194">
        <v>41</v>
      </c>
      <c r="D8" s="194">
        <v>125</v>
      </c>
      <c r="E8" s="195">
        <v>38</v>
      </c>
      <c r="F8" s="196">
        <v>17.405999999999999</v>
      </c>
      <c r="G8" s="197">
        <v>0.45805263157894732</v>
      </c>
      <c r="H8" s="195">
        <v>21</v>
      </c>
      <c r="I8" s="196">
        <v>7.5869999999999997</v>
      </c>
      <c r="J8" s="197">
        <v>0.36128571428571427</v>
      </c>
      <c r="K8" s="195">
        <v>20</v>
      </c>
      <c r="L8" s="196">
        <v>8.8919999999999995</v>
      </c>
      <c r="M8" s="197">
        <v>0.4446</v>
      </c>
      <c r="N8" s="195">
        <v>20</v>
      </c>
      <c r="O8" s="196">
        <v>8.8889999999999993</v>
      </c>
      <c r="P8" s="197">
        <v>0.44444999999999996</v>
      </c>
      <c r="Q8" s="198">
        <v>20</v>
      </c>
      <c r="R8" s="196">
        <v>9.2750000000000004</v>
      </c>
      <c r="S8" s="196">
        <v>0.46375</v>
      </c>
      <c r="T8" s="199">
        <v>-1.6131853193803058E-2</v>
      </c>
      <c r="U8" s="200">
        <v>0.77884615384615385</v>
      </c>
    </row>
    <row r="9" spans="2:21" x14ac:dyDescent="0.25">
      <c r="B9" s="193" t="s">
        <v>132</v>
      </c>
      <c r="C9" s="201">
        <v>2</v>
      </c>
      <c r="D9" s="201">
        <v>8</v>
      </c>
      <c r="E9" s="202">
        <v>2</v>
      </c>
      <c r="F9" s="203">
        <v>1.9039999999999999</v>
      </c>
      <c r="G9" s="204">
        <v>0.95199999999999996</v>
      </c>
      <c r="H9" s="202">
        <v>1</v>
      </c>
      <c r="I9" s="203">
        <v>0.83499999999999996</v>
      </c>
      <c r="J9" s="204">
        <v>0.83499999999999996</v>
      </c>
      <c r="K9" s="202">
        <v>1</v>
      </c>
      <c r="L9" s="203">
        <v>0.95799999999999996</v>
      </c>
      <c r="M9" s="204">
        <v>0.95799999999999996</v>
      </c>
      <c r="N9" s="202">
        <v>1</v>
      </c>
      <c r="O9" s="203">
        <v>0.95799999999999996</v>
      </c>
      <c r="P9" s="204">
        <v>0.95799999999999996</v>
      </c>
      <c r="Q9" s="205">
        <v>1</v>
      </c>
      <c r="R9" s="203">
        <v>0.999</v>
      </c>
      <c r="S9" s="203">
        <v>0.999</v>
      </c>
      <c r="T9" s="206">
        <v>0</v>
      </c>
      <c r="U9" s="207">
        <v>3.8461538461538464E-2</v>
      </c>
    </row>
    <row r="10" spans="2:21" x14ac:dyDescent="0.25">
      <c r="B10" s="193" t="s">
        <v>133</v>
      </c>
      <c r="C10" s="209">
        <v>5</v>
      </c>
      <c r="D10" s="209">
        <v>15</v>
      </c>
      <c r="E10" s="210">
        <v>5</v>
      </c>
      <c r="F10" s="211">
        <v>7.5590000000000002</v>
      </c>
      <c r="G10" s="212">
        <v>1.5118</v>
      </c>
      <c r="H10" s="210">
        <v>4</v>
      </c>
      <c r="I10" s="211">
        <v>5.4119999999999999</v>
      </c>
      <c r="J10" s="212">
        <v>1.353</v>
      </c>
      <c r="K10" s="210">
        <v>5</v>
      </c>
      <c r="L10" s="211">
        <v>7.6420000000000003</v>
      </c>
      <c r="M10" s="212">
        <v>1.5284</v>
      </c>
      <c r="N10" s="210">
        <v>5</v>
      </c>
      <c r="O10" s="211">
        <v>8.4019999999999992</v>
      </c>
      <c r="P10" s="212">
        <v>1.6803999999999999</v>
      </c>
      <c r="Q10" s="213">
        <v>5</v>
      </c>
      <c r="R10" s="211">
        <v>8.7650000000000006</v>
      </c>
      <c r="S10" s="211">
        <v>1.7530000000000001</v>
      </c>
      <c r="T10" s="214">
        <v>7.7217345015941907E-2</v>
      </c>
      <c r="U10" s="215">
        <v>0.18269230769230768</v>
      </c>
    </row>
    <row r="11" spans="2:21" x14ac:dyDescent="0.25">
      <c r="B11" s="179"/>
      <c r="C11" s="180"/>
      <c r="D11" s="180"/>
      <c r="E11" s="180"/>
      <c r="F11" s="180"/>
      <c r="G11" s="180"/>
      <c r="H11" s="180"/>
      <c r="I11" s="181"/>
      <c r="J11" s="181"/>
      <c r="K11" s="180"/>
      <c r="L11" s="181"/>
      <c r="M11" s="181"/>
      <c r="N11" s="180"/>
      <c r="O11" s="181"/>
      <c r="P11" s="181"/>
      <c r="Q11" s="180"/>
      <c r="R11" s="181"/>
      <c r="S11" s="181"/>
      <c r="T11" s="182"/>
      <c r="U11" s="182"/>
    </row>
    <row r="12" spans="2:21" x14ac:dyDescent="0.25"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ECD28-6098-4613-83A8-5C26FAFAB279}">
  <dimension ref="B1:AB15"/>
  <sheetViews>
    <sheetView showGridLines="0" workbookViewId="0">
      <selection activeCell="H14" sqref="H14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25</v>
      </c>
      <c r="AB1">
        <f>SUMPRODUCT(LEN(B2)-LEN(SUBSTITUTE(B2,{1,2,3,4,5,6,7,8,9,0},"")))</f>
        <v>4</v>
      </c>
    </row>
    <row r="2" spans="2:28" x14ac:dyDescent="0.25">
      <c r="B2" s="262" t="s">
        <v>142</v>
      </c>
      <c r="C2" s="262"/>
      <c r="D2" s="262"/>
      <c r="E2" s="262"/>
      <c r="F2" s="262"/>
      <c r="G2" s="262"/>
      <c r="H2" s="262"/>
      <c r="I2" s="262"/>
      <c r="J2" s="262"/>
      <c r="K2" s="262"/>
    </row>
    <row r="3" spans="2:28" ht="34.5" x14ac:dyDescent="0.25">
      <c r="B3" s="1"/>
      <c r="C3" s="2"/>
      <c r="D3" s="3"/>
      <c r="E3" s="263" t="s">
        <v>1</v>
      </c>
      <c r="F3" s="264"/>
      <c r="G3" s="265"/>
      <c r="H3" s="4" t="s">
        <v>2</v>
      </c>
      <c r="I3" s="266" t="s">
        <v>3</v>
      </c>
      <c r="J3" s="267"/>
      <c r="K3" s="267"/>
    </row>
    <row r="4" spans="2:28" ht="23.25" x14ac:dyDescent="0.2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56.25" x14ac:dyDescent="0.25">
      <c r="B5" s="9" t="s">
        <v>143</v>
      </c>
      <c r="C5" s="9" t="s">
        <v>144</v>
      </c>
      <c r="D5" s="9" t="s">
        <v>106</v>
      </c>
      <c r="E5" s="10" t="s">
        <v>145</v>
      </c>
      <c r="F5" s="10" t="s">
        <v>145</v>
      </c>
      <c r="G5" s="10" t="s">
        <v>145</v>
      </c>
      <c r="H5" s="10" t="s">
        <v>145</v>
      </c>
      <c r="I5" s="10" t="s">
        <v>145</v>
      </c>
      <c r="J5" s="10" t="s">
        <v>145</v>
      </c>
      <c r="K5" s="11" t="s">
        <v>145</v>
      </c>
    </row>
    <row r="6" spans="2:28" ht="33.75" x14ac:dyDescent="0.25">
      <c r="B6" s="12" t="s">
        <v>146</v>
      </c>
      <c r="C6" s="9" t="s">
        <v>144</v>
      </c>
      <c r="D6" s="9" t="s">
        <v>106</v>
      </c>
      <c r="E6" s="10" t="s">
        <v>147</v>
      </c>
      <c r="F6" s="10" t="s">
        <v>147</v>
      </c>
      <c r="G6" s="10" t="s">
        <v>97</v>
      </c>
      <c r="H6" s="10" t="s">
        <v>147</v>
      </c>
      <c r="I6" s="10" t="s">
        <v>147</v>
      </c>
      <c r="J6" s="10" t="s">
        <v>147</v>
      </c>
      <c r="K6" s="11" t="s">
        <v>147</v>
      </c>
    </row>
    <row r="7" spans="2:28" ht="45" x14ac:dyDescent="0.25">
      <c r="B7" s="12" t="s">
        <v>148</v>
      </c>
      <c r="C7" s="9" t="s">
        <v>144</v>
      </c>
      <c r="D7" s="9" t="s">
        <v>106</v>
      </c>
      <c r="E7" s="10" t="s">
        <v>97</v>
      </c>
      <c r="F7" s="10" t="s">
        <v>137</v>
      </c>
      <c r="G7" s="10" t="s">
        <v>137</v>
      </c>
      <c r="H7" s="10" t="s">
        <v>137</v>
      </c>
      <c r="I7" s="10" t="s">
        <v>137</v>
      </c>
      <c r="J7" s="10" t="s">
        <v>137</v>
      </c>
      <c r="K7" s="11" t="s">
        <v>137</v>
      </c>
    </row>
    <row r="8" spans="2:28" ht="56.25" x14ac:dyDescent="0.25">
      <c r="B8" s="12" t="s">
        <v>149</v>
      </c>
      <c r="C8" s="9" t="s">
        <v>144</v>
      </c>
      <c r="D8" s="9" t="s">
        <v>95</v>
      </c>
      <c r="E8" s="10" t="s">
        <v>137</v>
      </c>
      <c r="F8" s="10" t="s">
        <v>137</v>
      </c>
      <c r="G8" s="10" t="s">
        <v>137</v>
      </c>
      <c r="H8" s="10" t="s">
        <v>137</v>
      </c>
      <c r="I8" s="10" t="s">
        <v>137</v>
      </c>
      <c r="J8" s="10" t="s">
        <v>137</v>
      </c>
      <c r="K8" s="11" t="s">
        <v>137</v>
      </c>
    </row>
    <row r="9" spans="2:28" ht="56.25" x14ac:dyDescent="0.25">
      <c r="B9" s="12" t="s">
        <v>150</v>
      </c>
      <c r="C9" s="9" t="s">
        <v>144</v>
      </c>
      <c r="D9" s="9" t="s">
        <v>95</v>
      </c>
      <c r="E9" s="10" t="s">
        <v>97</v>
      </c>
      <c r="F9" s="10" t="s">
        <v>97</v>
      </c>
      <c r="G9" s="10" t="s">
        <v>147</v>
      </c>
      <c r="H9" s="10" t="s">
        <v>147</v>
      </c>
      <c r="I9" s="10" t="s">
        <v>147</v>
      </c>
      <c r="J9" s="10" t="s">
        <v>147</v>
      </c>
      <c r="K9" s="11" t="s">
        <v>147</v>
      </c>
    </row>
    <row r="10" spans="2:28" ht="56.25" x14ac:dyDescent="0.25">
      <c r="B10" s="12" t="s">
        <v>151</v>
      </c>
      <c r="C10" s="9" t="s">
        <v>152</v>
      </c>
      <c r="D10" s="9" t="s">
        <v>106</v>
      </c>
      <c r="E10" s="10" t="s">
        <v>147</v>
      </c>
      <c r="F10" s="10" t="s">
        <v>147</v>
      </c>
      <c r="G10" s="10" t="s">
        <v>147</v>
      </c>
      <c r="H10" s="10" t="s">
        <v>147</v>
      </c>
      <c r="I10" s="10" t="s">
        <v>147</v>
      </c>
      <c r="J10" s="10" t="s">
        <v>147</v>
      </c>
      <c r="K10" s="11" t="s">
        <v>147</v>
      </c>
    </row>
    <row r="11" spans="2:28" ht="67.5" x14ac:dyDescent="0.25">
      <c r="B11" s="12" t="s">
        <v>153</v>
      </c>
      <c r="C11" s="9" t="s">
        <v>154</v>
      </c>
      <c r="D11" s="9" t="s">
        <v>136</v>
      </c>
      <c r="E11" s="10" t="s">
        <v>147</v>
      </c>
      <c r="F11" s="10" t="s">
        <v>147</v>
      </c>
      <c r="G11" s="10" t="s">
        <v>147</v>
      </c>
      <c r="H11" s="10" t="s">
        <v>147</v>
      </c>
      <c r="I11" s="10" t="s">
        <v>147</v>
      </c>
      <c r="J11" s="10" t="s">
        <v>147</v>
      </c>
      <c r="K11" s="11" t="s">
        <v>147</v>
      </c>
    </row>
    <row r="12" spans="2:28" ht="56.25" x14ac:dyDescent="0.25">
      <c r="B12" s="12" t="s">
        <v>155</v>
      </c>
      <c r="C12" s="9" t="s">
        <v>154</v>
      </c>
      <c r="D12" s="9" t="s">
        <v>136</v>
      </c>
      <c r="E12" s="10" t="s">
        <v>97</v>
      </c>
      <c r="F12" s="10" t="s">
        <v>97</v>
      </c>
      <c r="G12" s="10" t="s">
        <v>147</v>
      </c>
      <c r="H12" s="10" t="s">
        <v>147</v>
      </c>
      <c r="I12" s="10" t="s">
        <v>147</v>
      </c>
      <c r="J12" s="10" t="s">
        <v>147</v>
      </c>
      <c r="K12" s="11" t="s">
        <v>147</v>
      </c>
    </row>
    <row r="13" spans="2:28" ht="45" x14ac:dyDescent="0.25">
      <c r="B13" s="12" t="s">
        <v>156</v>
      </c>
      <c r="C13" s="9" t="s">
        <v>157</v>
      </c>
      <c r="D13" s="9" t="s">
        <v>95</v>
      </c>
      <c r="E13" s="10" t="s">
        <v>97</v>
      </c>
      <c r="F13" s="10" t="s">
        <v>97</v>
      </c>
      <c r="G13" s="10" t="s">
        <v>158</v>
      </c>
      <c r="H13" s="10" t="s">
        <v>158</v>
      </c>
      <c r="I13" s="10" t="s">
        <v>158</v>
      </c>
      <c r="J13" s="10" t="s">
        <v>158</v>
      </c>
      <c r="K13" s="11" t="s">
        <v>158</v>
      </c>
    </row>
    <row r="14" spans="2:28" ht="33.75" x14ac:dyDescent="0.25">
      <c r="B14" s="12" t="s">
        <v>159</v>
      </c>
      <c r="C14" s="9" t="s">
        <v>157</v>
      </c>
      <c r="D14" s="9" t="s">
        <v>95</v>
      </c>
      <c r="E14" s="10" t="s">
        <v>97</v>
      </c>
      <c r="F14" s="10" t="s">
        <v>97</v>
      </c>
      <c r="G14" s="10" t="s">
        <v>96</v>
      </c>
      <c r="H14" s="10" t="s">
        <v>96</v>
      </c>
      <c r="I14" s="10" t="s">
        <v>96</v>
      </c>
      <c r="J14" s="10" t="s">
        <v>96</v>
      </c>
      <c r="K14" s="11" t="s">
        <v>96</v>
      </c>
    </row>
    <row r="15" spans="2:28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20EBC-B22B-4002-9A9D-AE2CEB0D83B9}">
  <dimension ref="B1:M66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25</v>
      </c>
    </row>
    <row r="2" spans="2:13" x14ac:dyDescent="0.25">
      <c r="B2" s="270" t="s">
        <v>160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</row>
    <row r="3" spans="2:13" ht="50.25" x14ac:dyDescent="0.25">
      <c r="B3" s="15"/>
      <c r="C3" s="16"/>
      <c r="D3" s="17" t="s">
        <v>27</v>
      </c>
      <c r="E3" s="18"/>
      <c r="F3" s="19" t="s">
        <v>28</v>
      </c>
      <c r="G3" s="20" t="s">
        <v>29</v>
      </c>
      <c r="H3" s="20" t="s">
        <v>30</v>
      </c>
      <c r="I3" s="21" t="s">
        <v>31</v>
      </c>
      <c r="J3" s="22"/>
      <c r="K3" s="23"/>
      <c r="L3" s="20" t="s">
        <v>29</v>
      </c>
      <c r="M3" s="24" t="s">
        <v>30</v>
      </c>
    </row>
    <row r="4" spans="2:13" x14ac:dyDescent="0.25">
      <c r="B4" s="25" t="s">
        <v>32</v>
      </c>
      <c r="C4" s="26" t="s">
        <v>7</v>
      </c>
      <c r="D4" s="26" t="s">
        <v>8</v>
      </c>
      <c r="E4" s="26" t="s">
        <v>9</v>
      </c>
      <c r="F4" s="27" t="s">
        <v>10</v>
      </c>
      <c r="G4" s="271" t="s">
        <v>33</v>
      </c>
      <c r="H4" s="272"/>
      <c r="I4" s="26" t="s">
        <v>11</v>
      </c>
      <c r="J4" s="26" t="s">
        <v>12</v>
      </c>
      <c r="K4" s="26" t="s">
        <v>13</v>
      </c>
      <c r="L4" s="271" t="s">
        <v>34</v>
      </c>
      <c r="M4" s="273"/>
    </row>
    <row r="5" spans="2:13" x14ac:dyDescent="0.25">
      <c r="B5" s="28" t="s">
        <v>35</v>
      </c>
      <c r="C5" s="29">
        <v>36.959000000000003</v>
      </c>
      <c r="D5" s="29">
        <v>29.635000000000002</v>
      </c>
      <c r="E5" s="29">
        <v>28.716000000000001</v>
      </c>
      <c r="F5" s="30">
        <v>30.971</v>
      </c>
      <c r="G5" s="31">
        <v>-5.7000000000000002E-2</v>
      </c>
      <c r="H5" s="31">
        <v>0.54400000000000004</v>
      </c>
      <c r="I5" s="29">
        <v>30.08</v>
      </c>
      <c r="J5" s="29">
        <v>28.917000000000002</v>
      </c>
      <c r="K5" s="29">
        <v>30.483000000000001</v>
      </c>
      <c r="L5" s="31">
        <v>-5.0000000000000001E-3</v>
      </c>
      <c r="M5" s="32">
        <v>0.56999999999999995</v>
      </c>
    </row>
    <row r="6" spans="2:13" x14ac:dyDescent="0.25">
      <c r="B6" s="28" t="s">
        <v>144</v>
      </c>
      <c r="C6" s="29">
        <v>10.913</v>
      </c>
      <c r="D6" s="29">
        <v>12.446</v>
      </c>
      <c r="E6" s="29">
        <v>12.742000000000001</v>
      </c>
      <c r="F6" s="30">
        <v>12.087999999999999</v>
      </c>
      <c r="G6" s="31">
        <v>3.5000000000000003E-2</v>
      </c>
      <c r="H6" s="31">
        <v>0.21199999999999999</v>
      </c>
      <c r="I6" s="29">
        <v>12.282999999999999</v>
      </c>
      <c r="J6" s="29">
        <v>12.68</v>
      </c>
      <c r="K6" s="29">
        <v>13.228999999999999</v>
      </c>
      <c r="L6" s="31">
        <v>3.1E-2</v>
      </c>
      <c r="M6" s="184">
        <v>0.23799999999999999</v>
      </c>
    </row>
    <row r="7" spans="2:13" x14ac:dyDescent="0.25">
      <c r="B7" s="28" t="s">
        <v>152</v>
      </c>
      <c r="C7" s="29">
        <v>3.5230000000000001</v>
      </c>
      <c r="D7" s="29">
        <v>3.6669999999999998</v>
      </c>
      <c r="E7" s="29">
        <v>3.0859999999999999</v>
      </c>
      <c r="F7" s="30">
        <v>3.3410000000000002</v>
      </c>
      <c r="G7" s="31">
        <v>-1.7999999999999999E-2</v>
      </c>
      <c r="H7" s="31">
        <v>5.8999999999999997E-2</v>
      </c>
      <c r="I7" s="29">
        <v>3.42</v>
      </c>
      <c r="J7" s="29">
        <v>3.536</v>
      </c>
      <c r="K7" s="29">
        <v>3.6989999999999998</v>
      </c>
      <c r="L7" s="31">
        <v>3.5000000000000003E-2</v>
      </c>
      <c r="M7" s="184">
        <v>6.6000000000000003E-2</v>
      </c>
    </row>
    <row r="8" spans="2:13" x14ac:dyDescent="0.25">
      <c r="B8" s="28" t="s">
        <v>154</v>
      </c>
      <c r="C8" s="29">
        <v>2.8279999999999998</v>
      </c>
      <c r="D8" s="29">
        <v>3.335</v>
      </c>
      <c r="E8" s="29">
        <v>3.351</v>
      </c>
      <c r="F8" s="30">
        <v>2.8639999999999999</v>
      </c>
      <c r="G8" s="31">
        <v>4.0000000000000001E-3</v>
      </c>
      <c r="H8" s="31">
        <v>5.3999999999999999E-2</v>
      </c>
      <c r="I8" s="29">
        <v>2.8650000000000002</v>
      </c>
      <c r="J8" s="29">
        <v>2.9529999999999998</v>
      </c>
      <c r="K8" s="29">
        <v>3.09</v>
      </c>
      <c r="L8" s="31">
        <v>2.5999999999999999E-2</v>
      </c>
      <c r="M8" s="184">
        <v>5.6000000000000001E-2</v>
      </c>
    </row>
    <row r="9" spans="2:13" x14ac:dyDescent="0.25">
      <c r="B9" s="28" t="s">
        <v>157</v>
      </c>
      <c r="C9" s="29">
        <v>20.988</v>
      </c>
      <c r="D9" s="29">
        <v>5.3769999999999998</v>
      </c>
      <c r="E9" s="29">
        <v>3.6960000000000002</v>
      </c>
      <c r="F9" s="30">
        <v>3.7069999999999999</v>
      </c>
      <c r="G9" s="31">
        <v>-0.439</v>
      </c>
      <c r="H9" s="31">
        <v>0.13</v>
      </c>
      <c r="I9" s="29">
        <v>3.617</v>
      </c>
      <c r="J9" s="29">
        <v>3.73</v>
      </c>
      <c r="K9" s="29">
        <v>3.9049999999999998</v>
      </c>
      <c r="L9" s="31">
        <v>1.7000000000000001E-2</v>
      </c>
      <c r="M9" s="184">
        <v>7.0999999999999994E-2</v>
      </c>
    </row>
    <row r="10" spans="2:13" x14ac:dyDescent="0.25">
      <c r="B10" s="33" t="s">
        <v>36</v>
      </c>
      <c r="C10" s="34">
        <v>75.211000000000013</v>
      </c>
      <c r="D10" s="34">
        <v>54.460000000000008</v>
      </c>
      <c r="E10" s="34">
        <v>51.590999999999994</v>
      </c>
      <c r="F10" s="35">
        <v>52.970999999999997</v>
      </c>
      <c r="G10" s="36">
        <v>-0.11</v>
      </c>
      <c r="H10" s="37">
        <v>1</v>
      </c>
      <c r="I10" s="34">
        <v>52.265000000000001</v>
      </c>
      <c r="J10" s="34">
        <v>51.816000000000003</v>
      </c>
      <c r="K10" s="34">
        <v>54.406000000000006</v>
      </c>
      <c r="L10" s="38">
        <v>8.9999999999999993E-3</v>
      </c>
      <c r="M10" s="39">
        <v>1</v>
      </c>
    </row>
    <row r="11" spans="2:13" x14ac:dyDescent="0.25">
      <c r="B11" s="40"/>
      <c r="C11" s="40"/>
      <c r="D11" s="40"/>
      <c r="E11" s="41"/>
      <c r="F11" s="41"/>
      <c r="G11" s="41"/>
      <c r="H11" s="41"/>
      <c r="I11" s="41"/>
      <c r="J11" s="41"/>
      <c r="K11" s="41"/>
      <c r="L11" s="41"/>
      <c r="M11" s="41"/>
    </row>
    <row r="12" spans="2:13" x14ac:dyDescent="0.25">
      <c r="B12" s="270" t="s">
        <v>161</v>
      </c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</row>
    <row r="13" spans="2:13" ht="46.5" x14ac:dyDescent="0.25">
      <c r="B13" s="42" t="s">
        <v>38</v>
      </c>
      <c r="C13" s="43"/>
      <c r="D13" s="44" t="s">
        <v>27</v>
      </c>
      <c r="E13" s="45"/>
      <c r="F13" s="46" t="s">
        <v>28</v>
      </c>
      <c r="G13" s="47" t="s">
        <v>29</v>
      </c>
      <c r="H13" s="47" t="s">
        <v>30</v>
      </c>
      <c r="I13" s="48" t="s">
        <v>31</v>
      </c>
      <c r="J13" s="49"/>
      <c r="K13" s="50"/>
      <c r="L13" s="47" t="s">
        <v>29</v>
      </c>
      <c r="M13" s="51" t="s">
        <v>30</v>
      </c>
    </row>
    <row r="14" spans="2:13" x14ac:dyDescent="0.25">
      <c r="B14" s="52" t="s">
        <v>32</v>
      </c>
      <c r="C14" s="53" t="s">
        <v>7</v>
      </c>
      <c r="D14" s="53" t="s">
        <v>8</v>
      </c>
      <c r="E14" s="53" t="s">
        <v>9</v>
      </c>
      <c r="F14" s="54" t="s">
        <v>10</v>
      </c>
      <c r="G14" s="274" t="s">
        <v>33</v>
      </c>
      <c r="H14" s="275"/>
      <c r="I14" s="53" t="s">
        <v>11</v>
      </c>
      <c r="J14" s="53" t="s">
        <v>12</v>
      </c>
      <c r="K14" s="53" t="s">
        <v>13</v>
      </c>
      <c r="L14" s="274" t="s">
        <v>34</v>
      </c>
      <c r="M14" s="276"/>
    </row>
    <row r="15" spans="2:13" x14ac:dyDescent="0.25">
      <c r="B15" s="55" t="s">
        <v>39</v>
      </c>
      <c r="C15" s="56"/>
      <c r="D15" s="57"/>
      <c r="E15" s="57"/>
      <c r="F15" s="58"/>
      <c r="G15" s="59"/>
      <c r="H15" s="59"/>
      <c r="I15" s="57"/>
      <c r="J15" s="57"/>
      <c r="K15" s="60"/>
      <c r="L15" s="59"/>
      <c r="M15" s="61"/>
    </row>
    <row r="16" spans="2:13" x14ac:dyDescent="0.25">
      <c r="B16" s="55" t="s">
        <v>40</v>
      </c>
      <c r="C16" s="62">
        <v>4.1050000000000004</v>
      </c>
      <c r="D16" s="62">
        <v>2.9969999999999999</v>
      </c>
      <c r="E16" s="62">
        <v>2.855</v>
      </c>
      <c r="F16" s="63">
        <v>3.2</v>
      </c>
      <c r="G16" s="64">
        <v>-0.08</v>
      </c>
      <c r="H16" s="64">
        <v>5.5E-2</v>
      </c>
      <c r="I16" s="62">
        <v>6.5</v>
      </c>
      <c r="J16" s="62">
        <v>4</v>
      </c>
      <c r="K16" s="62">
        <v>4.4000000000000004</v>
      </c>
      <c r="L16" s="64">
        <v>0.112</v>
      </c>
      <c r="M16" s="65">
        <v>8.5999999999999993E-2</v>
      </c>
    </row>
    <row r="17" spans="2:13" x14ac:dyDescent="0.25">
      <c r="B17" s="66" t="s">
        <v>41</v>
      </c>
      <c r="C17" s="67">
        <v>4.1050000000000004</v>
      </c>
      <c r="D17" s="68">
        <v>2.9969999999999999</v>
      </c>
      <c r="E17" s="69">
        <v>2.855</v>
      </c>
      <c r="F17" s="69">
        <v>3.2</v>
      </c>
      <c r="G17" s="70">
        <v>-0.08</v>
      </c>
      <c r="H17" s="70">
        <v>5.5E-2</v>
      </c>
      <c r="I17" s="68">
        <v>6.5</v>
      </c>
      <c r="J17" s="68">
        <v>4</v>
      </c>
      <c r="K17" s="69">
        <v>4.4000000000000004</v>
      </c>
      <c r="L17" s="70">
        <v>0.112</v>
      </c>
      <c r="M17" s="70">
        <v>8.5999999999999993E-2</v>
      </c>
    </row>
    <row r="18" spans="2:13" x14ac:dyDescent="0.25">
      <c r="B18" s="71" t="s">
        <v>42</v>
      </c>
      <c r="C18" s="62">
        <v>73.358000000000004</v>
      </c>
      <c r="D18" s="62">
        <v>51.487000000000002</v>
      </c>
      <c r="E18" s="62">
        <v>51.439</v>
      </c>
      <c r="F18" s="72">
        <v>49.771000000000001</v>
      </c>
      <c r="G18" s="73">
        <v>-0.121</v>
      </c>
      <c r="H18" s="73">
        <v>0.94499999999999995</v>
      </c>
      <c r="I18" s="62">
        <v>45.765000000000001</v>
      </c>
      <c r="J18" s="62">
        <v>47.816000000000003</v>
      </c>
      <c r="K18" s="62">
        <v>50.006</v>
      </c>
      <c r="L18" s="73">
        <v>2E-3</v>
      </c>
      <c r="M18" s="74">
        <v>0.91400000000000003</v>
      </c>
    </row>
    <row r="19" spans="2:13" x14ac:dyDescent="0.25">
      <c r="B19" s="75" t="s">
        <v>43</v>
      </c>
      <c r="C19" s="76">
        <v>77.463000000000008</v>
      </c>
      <c r="D19" s="76">
        <v>54.484000000000002</v>
      </c>
      <c r="E19" s="77">
        <v>54.293999999999997</v>
      </c>
      <c r="F19" s="77">
        <v>52.971000000000004</v>
      </c>
      <c r="G19" s="78">
        <v>-0.11899999999999999</v>
      </c>
      <c r="H19" s="78">
        <v>1</v>
      </c>
      <c r="I19" s="76">
        <v>52.265000000000001</v>
      </c>
      <c r="J19" s="76">
        <v>51.816000000000003</v>
      </c>
      <c r="K19" s="77">
        <v>54.405999999999999</v>
      </c>
      <c r="L19" s="78">
        <v>8.9999999999999993E-3</v>
      </c>
      <c r="M19" s="79">
        <v>1</v>
      </c>
    </row>
    <row r="20" spans="2:13" x14ac:dyDescent="0.25">
      <c r="B20" s="55" t="s">
        <v>44</v>
      </c>
      <c r="C20" s="80"/>
      <c r="D20" s="80"/>
      <c r="E20" s="80"/>
      <c r="F20" s="81"/>
      <c r="G20" s="82"/>
      <c r="H20" s="82"/>
      <c r="I20" s="80"/>
      <c r="J20" s="80"/>
      <c r="K20" s="80"/>
      <c r="L20" s="82"/>
      <c r="M20" s="83"/>
    </row>
    <row r="21" spans="2:13" x14ac:dyDescent="0.25">
      <c r="B21" s="55" t="s">
        <v>45</v>
      </c>
      <c r="C21" s="62">
        <v>75.211000000000013</v>
      </c>
      <c r="D21" s="62">
        <v>54.46</v>
      </c>
      <c r="E21" s="62">
        <v>51.591000000000001</v>
      </c>
      <c r="F21" s="63">
        <v>52.970999999999997</v>
      </c>
      <c r="G21" s="84">
        <v>-0.11</v>
      </c>
      <c r="H21" s="84">
        <v>1</v>
      </c>
      <c r="I21" s="62">
        <v>52.265000000000001</v>
      </c>
      <c r="J21" s="62">
        <v>51.816000000000003</v>
      </c>
      <c r="K21" s="62">
        <v>54.405999999999999</v>
      </c>
      <c r="L21" s="84">
        <v>8.9999999999999993E-3</v>
      </c>
      <c r="M21" s="85">
        <v>1</v>
      </c>
    </row>
    <row r="22" spans="2:13" x14ac:dyDescent="0.25">
      <c r="B22" s="66" t="s">
        <v>118</v>
      </c>
      <c r="C22" s="86">
        <v>36.874000000000002</v>
      </c>
      <c r="D22" s="87">
        <v>38.607999999999997</v>
      </c>
      <c r="E22" s="88">
        <v>37.950000000000003</v>
      </c>
      <c r="F22" s="88">
        <v>37.031999999999996</v>
      </c>
      <c r="G22" s="89">
        <v>1E-3</v>
      </c>
      <c r="H22" s="89">
        <v>0.65800000000000003</v>
      </c>
      <c r="I22" s="87">
        <v>35.683</v>
      </c>
      <c r="J22" s="87">
        <v>36.933</v>
      </c>
      <c r="K22" s="88">
        <v>38.594999999999999</v>
      </c>
      <c r="L22" s="89">
        <v>1.4E-2</v>
      </c>
      <c r="M22" s="89">
        <v>0.70099999999999996</v>
      </c>
    </row>
    <row r="23" spans="2:13" x14ac:dyDescent="0.25">
      <c r="B23" s="66" t="s">
        <v>46</v>
      </c>
      <c r="C23" s="90">
        <v>37.86</v>
      </c>
      <c r="D23" s="91">
        <v>15.118</v>
      </c>
      <c r="E23" s="92">
        <v>13.02</v>
      </c>
      <c r="F23" s="92">
        <v>15.228</v>
      </c>
      <c r="G23" s="93">
        <v>-0.26200000000000001</v>
      </c>
      <c r="H23" s="93">
        <v>0.33</v>
      </c>
      <c r="I23" s="91">
        <v>15.717000000000001</v>
      </c>
      <c r="J23" s="91">
        <v>14.021000000000001</v>
      </c>
      <c r="K23" s="92">
        <v>14.929</v>
      </c>
      <c r="L23" s="93">
        <v>-7.0000000000000001E-3</v>
      </c>
      <c r="M23" s="93">
        <v>0.28299999999999997</v>
      </c>
    </row>
    <row r="24" spans="2:13" x14ac:dyDescent="0.25">
      <c r="B24" s="66" t="s">
        <v>47</v>
      </c>
      <c r="C24" s="90">
        <v>0.47699999999999998</v>
      </c>
      <c r="D24" s="91">
        <v>0.71899999999999997</v>
      </c>
      <c r="E24" s="92">
        <v>0.61299999999999999</v>
      </c>
      <c r="F24" s="92">
        <v>0.71099999999999997</v>
      </c>
      <c r="G24" s="93">
        <v>0.14199999999999999</v>
      </c>
      <c r="H24" s="93">
        <v>1.0999999999999999E-2</v>
      </c>
      <c r="I24" s="91">
        <v>0.86499999999999999</v>
      </c>
      <c r="J24" s="91">
        <v>0.86199999999999999</v>
      </c>
      <c r="K24" s="92">
        <v>0.88200000000000001</v>
      </c>
      <c r="L24" s="93">
        <v>7.3999999999999996E-2</v>
      </c>
      <c r="M24" s="93">
        <v>1.6E-2</v>
      </c>
    </row>
    <row r="25" spans="2:13" ht="18" x14ac:dyDescent="0.25">
      <c r="B25" s="66" t="s">
        <v>48</v>
      </c>
      <c r="C25" s="94">
        <v>0</v>
      </c>
      <c r="D25" s="95">
        <v>1.4999999999999999E-2</v>
      </c>
      <c r="E25" s="96">
        <v>8.0000000000000002E-3</v>
      </c>
      <c r="F25" s="96">
        <v>0</v>
      </c>
      <c r="G25" s="97">
        <v>0</v>
      </c>
      <c r="H25" s="97">
        <v>0</v>
      </c>
      <c r="I25" s="95">
        <v>0</v>
      </c>
      <c r="J25" s="95">
        <v>0</v>
      </c>
      <c r="K25" s="96">
        <v>0</v>
      </c>
      <c r="L25" s="97">
        <v>0</v>
      </c>
      <c r="M25" s="97">
        <v>0</v>
      </c>
    </row>
    <row r="26" spans="2:13" x14ac:dyDescent="0.25">
      <c r="B26" s="75" t="s">
        <v>50</v>
      </c>
      <c r="C26" s="100">
        <v>75.211000000000013</v>
      </c>
      <c r="D26" s="100">
        <v>54.46</v>
      </c>
      <c r="E26" s="101">
        <v>51.591000000000001</v>
      </c>
      <c r="F26" s="101">
        <v>52.970999999999997</v>
      </c>
      <c r="G26" s="78">
        <v>-0.11</v>
      </c>
      <c r="H26" s="78">
        <v>1</v>
      </c>
      <c r="I26" s="100">
        <v>52.265000000000001</v>
      </c>
      <c r="J26" s="100">
        <v>51.816000000000003</v>
      </c>
      <c r="K26" s="101">
        <v>54.405999999999999</v>
      </c>
      <c r="L26" s="78">
        <v>8.9999999999999993E-3</v>
      </c>
      <c r="M26" s="79">
        <v>1</v>
      </c>
    </row>
    <row r="27" spans="2:13" x14ac:dyDescent="0.25">
      <c r="B27" s="102" t="s">
        <v>51</v>
      </c>
      <c r="C27" s="103">
        <v>2.2999999999999998</v>
      </c>
      <c r="D27" s="103">
        <v>0</v>
      </c>
      <c r="E27" s="104">
        <v>2.7</v>
      </c>
      <c r="F27" s="104">
        <v>0</v>
      </c>
      <c r="G27" s="105">
        <v>-1</v>
      </c>
      <c r="H27" s="105"/>
      <c r="I27" s="103">
        <v>0</v>
      </c>
      <c r="J27" s="103">
        <v>0</v>
      </c>
      <c r="K27" s="104">
        <v>0</v>
      </c>
      <c r="L27" s="105">
        <v>0</v>
      </c>
      <c r="M27" s="106"/>
    </row>
    <row r="28" spans="2:13" x14ac:dyDescent="0.25">
      <c r="B28" s="55"/>
      <c r="C28" s="107"/>
      <c r="D28" s="107"/>
      <c r="E28" s="107"/>
      <c r="F28" s="107"/>
      <c r="G28" s="108"/>
      <c r="H28" s="108"/>
      <c r="I28" s="107"/>
      <c r="J28" s="107"/>
      <c r="K28" s="107"/>
      <c r="L28" s="108"/>
      <c r="M28" s="109"/>
    </row>
    <row r="29" spans="2:13" x14ac:dyDescent="0.25">
      <c r="B29" s="110" t="s">
        <v>52</v>
      </c>
      <c r="C29" s="111"/>
      <c r="D29" s="111"/>
      <c r="E29" s="111"/>
      <c r="F29" s="111"/>
      <c r="G29" s="112"/>
      <c r="H29" s="112"/>
      <c r="I29" s="111"/>
      <c r="J29" s="111"/>
      <c r="K29" s="111"/>
      <c r="L29" s="112"/>
      <c r="M29" s="112"/>
    </row>
    <row r="30" spans="2:13" ht="18" x14ac:dyDescent="0.25">
      <c r="B30" s="113" t="s">
        <v>53</v>
      </c>
      <c r="C30" s="114">
        <v>48.553000000000004</v>
      </c>
      <c r="D30" s="114">
        <v>-6.5737874277785551</v>
      </c>
      <c r="E30" s="114">
        <v>-5.7610000000000028</v>
      </c>
      <c r="F30" s="115">
        <v>8.9007776496501378E-2</v>
      </c>
      <c r="G30" s="116">
        <v>-0.878</v>
      </c>
      <c r="H30" s="116">
        <v>1</v>
      </c>
      <c r="I30" s="114">
        <v>-8.5950130621135656E-2</v>
      </c>
      <c r="J30" s="114">
        <v>0.56800000000000495</v>
      </c>
      <c r="K30" s="117">
        <v>0.58599999999999852</v>
      </c>
      <c r="L30" s="116">
        <v>0.874</v>
      </c>
      <c r="M30" s="118">
        <v>1</v>
      </c>
    </row>
    <row r="31" spans="2:13" x14ac:dyDescent="0.25">
      <c r="B31" s="119" t="s">
        <v>54</v>
      </c>
      <c r="C31" s="107"/>
      <c r="D31" s="107"/>
      <c r="E31" s="107"/>
      <c r="F31" s="120"/>
      <c r="G31" s="64"/>
      <c r="H31" s="64"/>
      <c r="I31" s="107"/>
      <c r="J31" s="107"/>
      <c r="K31" s="107"/>
      <c r="L31" s="64"/>
      <c r="M31" s="65"/>
    </row>
    <row r="32" spans="2:13" x14ac:dyDescent="0.25">
      <c r="B32" s="119" t="s">
        <v>55</v>
      </c>
      <c r="C32" s="62">
        <v>2.339</v>
      </c>
      <c r="D32" s="62">
        <v>2.2570000000000001</v>
      </c>
      <c r="E32" s="62">
        <v>2.19</v>
      </c>
      <c r="F32" s="63">
        <v>2.4</v>
      </c>
      <c r="G32" s="64">
        <v>8.9999999999999993E-3</v>
      </c>
      <c r="H32" s="64">
        <v>3.6999999999999998E-2</v>
      </c>
      <c r="I32" s="62">
        <v>3</v>
      </c>
      <c r="J32" s="62">
        <v>3.2</v>
      </c>
      <c r="K32" s="62">
        <v>3.4</v>
      </c>
      <c r="L32" s="64">
        <v>0.123</v>
      </c>
      <c r="M32" s="65">
        <v>5.7000000000000002E-2</v>
      </c>
    </row>
    <row r="33" spans="2:13" x14ac:dyDescent="0.25">
      <c r="B33" s="121" t="s">
        <v>56</v>
      </c>
      <c r="C33" s="67">
        <v>2.339</v>
      </c>
      <c r="D33" s="68">
        <v>2.2570000000000001</v>
      </c>
      <c r="E33" s="68">
        <v>2.19</v>
      </c>
      <c r="F33" s="122">
        <v>2.4</v>
      </c>
      <c r="G33" s="70">
        <v>8.9999999999999993E-3</v>
      </c>
      <c r="H33" s="70">
        <v>3.6999999999999998E-2</v>
      </c>
      <c r="I33" s="68">
        <v>3</v>
      </c>
      <c r="J33" s="68">
        <v>3.2</v>
      </c>
      <c r="K33" s="69">
        <v>3.4</v>
      </c>
      <c r="L33" s="70">
        <v>0.123</v>
      </c>
      <c r="M33" s="70">
        <v>5.7000000000000002E-2</v>
      </c>
    </row>
    <row r="34" spans="2:13" x14ac:dyDescent="0.25">
      <c r="B34" s="119" t="s">
        <v>42</v>
      </c>
      <c r="C34" s="62">
        <v>109.648</v>
      </c>
      <c r="D34" s="62">
        <v>51.151000000000003</v>
      </c>
      <c r="E34" s="62">
        <v>53.304000000000002</v>
      </c>
      <c r="F34" s="63">
        <v>50.371000000000002</v>
      </c>
      <c r="G34" s="64">
        <v>-0.22800000000000001</v>
      </c>
      <c r="H34" s="64">
        <v>0.95899999999999996</v>
      </c>
      <c r="I34" s="62">
        <v>46.564999999999998</v>
      </c>
      <c r="J34" s="62">
        <v>48.616</v>
      </c>
      <c r="K34" s="62">
        <v>50.805999999999997</v>
      </c>
      <c r="L34" s="64">
        <v>3.0000000000000001E-3</v>
      </c>
      <c r="M34" s="65">
        <v>0.93200000000000005</v>
      </c>
    </row>
    <row r="35" spans="2:13" ht="18" x14ac:dyDescent="0.25">
      <c r="B35" s="119" t="s">
        <v>57</v>
      </c>
      <c r="C35" s="62">
        <v>2.8000000000000001E-2</v>
      </c>
      <c r="D35" s="62">
        <v>0.38700000000000001</v>
      </c>
      <c r="E35" s="62">
        <v>0</v>
      </c>
      <c r="F35" s="63">
        <v>0.5</v>
      </c>
      <c r="G35" s="64">
        <v>1.6140000000000001</v>
      </c>
      <c r="H35" s="64">
        <v>4.0000000000000001E-3</v>
      </c>
      <c r="I35" s="62">
        <v>0.6</v>
      </c>
      <c r="J35" s="62">
        <v>0.65</v>
      </c>
      <c r="K35" s="62">
        <v>0.65</v>
      </c>
      <c r="L35" s="64">
        <v>9.0999999999999998E-2</v>
      </c>
      <c r="M35" s="65">
        <v>1.0999999999999999E-2</v>
      </c>
    </row>
    <row r="36" spans="2:13" x14ac:dyDescent="0.25">
      <c r="B36" s="123" t="s">
        <v>58</v>
      </c>
      <c r="C36" s="100">
        <v>112.015</v>
      </c>
      <c r="D36" s="100">
        <v>53.795000000000002</v>
      </c>
      <c r="E36" s="100">
        <v>55.494</v>
      </c>
      <c r="F36" s="124">
        <v>53.271000000000001</v>
      </c>
      <c r="G36" s="125">
        <v>-0.219</v>
      </c>
      <c r="H36" s="125">
        <v>1</v>
      </c>
      <c r="I36" s="100">
        <v>50.164999999999999</v>
      </c>
      <c r="J36" s="100">
        <v>52.466000000000001</v>
      </c>
      <c r="K36" s="101">
        <v>54.855999999999995</v>
      </c>
      <c r="L36" s="125">
        <v>0.01</v>
      </c>
      <c r="M36" s="126">
        <v>1</v>
      </c>
    </row>
    <row r="37" spans="2:13" x14ac:dyDescent="0.25">
      <c r="B37" s="127" t="s">
        <v>59</v>
      </c>
      <c r="C37" s="80"/>
      <c r="D37" s="80"/>
      <c r="E37" s="80"/>
      <c r="F37" s="81"/>
      <c r="G37" s="116"/>
      <c r="H37" s="116"/>
      <c r="I37" s="80"/>
      <c r="J37" s="80"/>
      <c r="K37" s="80"/>
      <c r="L37" s="116"/>
      <c r="M37" s="118"/>
    </row>
    <row r="38" spans="2:13" x14ac:dyDescent="0.25">
      <c r="B38" s="119" t="s">
        <v>60</v>
      </c>
      <c r="C38" s="62">
        <v>63.461999999999996</v>
      </c>
      <c r="D38" s="62">
        <v>60.368787427778557</v>
      </c>
      <c r="E38" s="62">
        <v>61.255000000000003</v>
      </c>
      <c r="F38" s="63">
        <v>53.181992223503499</v>
      </c>
      <c r="G38" s="64">
        <v>-5.7000000000000002E-2</v>
      </c>
      <c r="H38" s="64">
        <v>1</v>
      </c>
      <c r="I38" s="62">
        <v>50.250950130621135</v>
      </c>
      <c r="J38" s="62">
        <v>51.897999999999996</v>
      </c>
      <c r="K38" s="62">
        <v>54.269999999999996</v>
      </c>
      <c r="L38" s="64">
        <v>7.0000000000000001E-3</v>
      </c>
      <c r="M38" s="65">
        <v>1</v>
      </c>
    </row>
    <row r="39" spans="2:13" x14ac:dyDescent="0.25">
      <c r="B39" s="121" t="s">
        <v>118</v>
      </c>
      <c r="C39" s="86">
        <v>44.723999999999997</v>
      </c>
      <c r="D39" s="87">
        <v>39.37978742777856</v>
      </c>
      <c r="E39" s="87">
        <v>37.950000000000003</v>
      </c>
      <c r="F39" s="129">
        <v>36.832142981543939</v>
      </c>
      <c r="G39" s="89">
        <v>-6.3E-2</v>
      </c>
      <c r="H39" s="89">
        <v>0.66700000000000004</v>
      </c>
      <c r="I39" s="87">
        <v>35.682950130621137</v>
      </c>
      <c r="J39" s="87">
        <v>36.933</v>
      </c>
      <c r="K39" s="88">
        <v>38.594999999999999</v>
      </c>
      <c r="L39" s="89">
        <v>1.6E-2</v>
      </c>
      <c r="M39" s="89">
        <v>0.70599999999999996</v>
      </c>
    </row>
    <row r="40" spans="2:13" x14ac:dyDescent="0.25">
      <c r="B40" s="121" t="s">
        <v>46</v>
      </c>
      <c r="C40" s="94">
        <v>18.738</v>
      </c>
      <c r="D40" s="95">
        <v>20.989000000000001</v>
      </c>
      <c r="E40" s="95">
        <v>23.305</v>
      </c>
      <c r="F40" s="130">
        <v>16.349849241959561</v>
      </c>
      <c r="G40" s="97">
        <v>-4.3999999999999997E-2</v>
      </c>
      <c r="H40" s="97">
        <v>0.33300000000000002</v>
      </c>
      <c r="I40" s="95">
        <v>14.568</v>
      </c>
      <c r="J40" s="95">
        <v>14.965</v>
      </c>
      <c r="K40" s="96">
        <v>15.675000000000001</v>
      </c>
      <c r="L40" s="97">
        <v>-1.4E-2</v>
      </c>
      <c r="M40" s="97">
        <v>0.29399999999999998</v>
      </c>
    </row>
    <row r="41" spans="2:13" x14ac:dyDescent="0.25">
      <c r="B41" s="123" t="s">
        <v>61</v>
      </c>
      <c r="C41" s="100">
        <v>63.461999999999996</v>
      </c>
      <c r="D41" s="100">
        <v>60.368787427778557</v>
      </c>
      <c r="E41" s="100">
        <v>61.255000000000003</v>
      </c>
      <c r="F41" s="124">
        <v>53.181992223503499</v>
      </c>
      <c r="G41" s="125">
        <v>-5.7000000000000002E-2</v>
      </c>
      <c r="H41" s="125">
        <v>1</v>
      </c>
      <c r="I41" s="100">
        <v>50.250950130621135</v>
      </c>
      <c r="J41" s="100">
        <v>51.897999999999996</v>
      </c>
      <c r="K41" s="101">
        <v>54.269999999999996</v>
      </c>
      <c r="L41" s="125">
        <v>7.0000000000000001E-3</v>
      </c>
      <c r="M41" s="126">
        <v>1</v>
      </c>
    </row>
    <row r="42" spans="2:13" ht="18" x14ac:dyDescent="0.25">
      <c r="B42" s="119" t="s">
        <v>62</v>
      </c>
      <c r="C42" s="62">
        <v>-3.714</v>
      </c>
      <c r="D42" s="62">
        <v>-0.86</v>
      </c>
      <c r="E42" s="62">
        <v>-0.55100000000000005</v>
      </c>
      <c r="F42" s="63">
        <v>-0.16</v>
      </c>
      <c r="G42" s="64">
        <v>-0.64900000000000002</v>
      </c>
      <c r="H42" s="64">
        <v>1</v>
      </c>
      <c r="I42" s="62">
        <v>-2.726</v>
      </c>
      <c r="J42" s="62">
        <v>-0.5</v>
      </c>
      <c r="K42" s="128">
        <v>-0.5</v>
      </c>
      <c r="L42" s="64">
        <v>0.46200000000000002</v>
      </c>
      <c r="M42" s="65">
        <v>1</v>
      </c>
    </row>
    <row r="43" spans="2:13" ht="18" x14ac:dyDescent="0.25">
      <c r="B43" s="121" t="s">
        <v>63</v>
      </c>
      <c r="C43" s="86">
        <v>-3.714</v>
      </c>
      <c r="D43" s="87">
        <v>-0.64800000000000002</v>
      </c>
      <c r="E43" s="87">
        <v>-0.55100000000000005</v>
      </c>
      <c r="F43" s="129">
        <v>-0.16</v>
      </c>
      <c r="G43" s="89">
        <v>-0.64900000000000002</v>
      </c>
      <c r="H43" s="89">
        <v>0.93799999999999994</v>
      </c>
      <c r="I43" s="87">
        <v>-2.726</v>
      </c>
      <c r="J43" s="87">
        <v>-0.5</v>
      </c>
      <c r="K43" s="87">
        <v>-0.5</v>
      </c>
      <c r="L43" s="89">
        <v>0.46200000000000002</v>
      </c>
      <c r="M43" s="89">
        <v>1</v>
      </c>
    </row>
    <row r="44" spans="2:13" ht="18" x14ac:dyDescent="0.25">
      <c r="B44" s="121" t="s">
        <v>64</v>
      </c>
      <c r="C44" s="94">
        <v>0</v>
      </c>
      <c r="D44" s="95">
        <v>-0.21199999999999999</v>
      </c>
      <c r="E44" s="95">
        <v>0</v>
      </c>
      <c r="F44" s="130">
        <v>0</v>
      </c>
      <c r="G44" s="97">
        <v>0</v>
      </c>
      <c r="H44" s="97">
        <v>6.2E-2</v>
      </c>
      <c r="I44" s="95">
        <v>0</v>
      </c>
      <c r="J44" s="95">
        <v>0</v>
      </c>
      <c r="K44" s="95">
        <v>0</v>
      </c>
      <c r="L44" s="97">
        <v>0</v>
      </c>
      <c r="M44" s="97">
        <v>0</v>
      </c>
    </row>
    <row r="45" spans="2:13" ht="18" x14ac:dyDescent="0.25">
      <c r="B45" s="119" t="s">
        <v>162</v>
      </c>
      <c r="C45" s="62">
        <v>-0.10099999999999999</v>
      </c>
      <c r="D45" s="62">
        <v>-0.17599999999999999</v>
      </c>
      <c r="E45" s="62">
        <v>-0.16700000000000001</v>
      </c>
      <c r="F45" s="63">
        <v>-0.12330999999999999</v>
      </c>
      <c r="G45" s="64">
        <v>6.9000000000000006E-2</v>
      </c>
      <c r="H45" s="64">
        <v>1</v>
      </c>
      <c r="I45" s="62">
        <v>-0.12947549999999999</v>
      </c>
      <c r="J45" s="62">
        <v>-0.13</v>
      </c>
      <c r="K45" s="128">
        <v>-0.13</v>
      </c>
      <c r="L45" s="64">
        <v>1.7999999999999999E-2</v>
      </c>
      <c r="M45" s="65">
        <v>1</v>
      </c>
    </row>
    <row r="46" spans="2:13" x14ac:dyDescent="0.25">
      <c r="B46" s="216" t="s">
        <v>163</v>
      </c>
      <c r="C46" s="86">
        <v>-8.5999999999999993E-2</v>
      </c>
      <c r="D46" s="87">
        <v>-0.161</v>
      </c>
      <c r="E46" s="87">
        <v>-0.159</v>
      </c>
      <c r="F46" s="129">
        <v>-0.12330999999999999</v>
      </c>
      <c r="G46" s="89">
        <v>0.128</v>
      </c>
      <c r="H46" s="89">
        <v>0.93</v>
      </c>
      <c r="I46" s="87">
        <v>-0.12947549999999999</v>
      </c>
      <c r="J46" s="87">
        <v>-0.13</v>
      </c>
      <c r="K46" s="87">
        <v>-0.13</v>
      </c>
      <c r="L46" s="89">
        <v>1.7999999999999999E-2</v>
      </c>
      <c r="M46" s="89">
        <v>1</v>
      </c>
    </row>
    <row r="47" spans="2:13" ht="18" x14ac:dyDescent="0.25">
      <c r="B47" s="217" t="s">
        <v>164</v>
      </c>
      <c r="C47" s="94">
        <v>-1.4999999999999999E-2</v>
      </c>
      <c r="D47" s="95">
        <v>-1.4999999999999999E-2</v>
      </c>
      <c r="E47" s="95">
        <v>-8.0000000000000002E-3</v>
      </c>
      <c r="F47" s="130">
        <v>0</v>
      </c>
      <c r="G47" s="97">
        <v>-1</v>
      </c>
      <c r="H47" s="97">
        <v>7.0000000000000007E-2</v>
      </c>
      <c r="I47" s="95">
        <v>0</v>
      </c>
      <c r="J47" s="95">
        <v>0</v>
      </c>
      <c r="K47" s="95">
        <v>0</v>
      </c>
      <c r="L47" s="97">
        <v>0</v>
      </c>
      <c r="M47" s="97">
        <v>0</v>
      </c>
    </row>
    <row r="48" spans="2:13" ht="18" x14ac:dyDescent="0.25">
      <c r="B48" s="131" t="s">
        <v>65</v>
      </c>
      <c r="C48" s="132">
        <v>44.738000000000007</v>
      </c>
      <c r="D48" s="132">
        <v>-7.6097874277785555</v>
      </c>
      <c r="E48" s="132">
        <v>-6.4790000000000028</v>
      </c>
      <c r="F48" s="133">
        <v>-0.19430222350349863</v>
      </c>
      <c r="G48" s="134">
        <v>-1.163</v>
      </c>
      <c r="H48" s="134">
        <v>8.1000000000000003E-2</v>
      </c>
      <c r="I48" s="132">
        <v>-2.9414256306211355</v>
      </c>
      <c r="J48" s="132">
        <v>-6.1999999999995059E-2</v>
      </c>
      <c r="K48" s="135">
        <v>-4.4000000000001482E-2</v>
      </c>
      <c r="L48" s="134">
        <v>-0.39</v>
      </c>
      <c r="M48" s="136">
        <v>1</v>
      </c>
    </row>
    <row r="49" spans="2:13" x14ac:dyDescent="0.25">
      <c r="B49" s="55"/>
      <c r="C49" s="107"/>
      <c r="D49" s="107"/>
      <c r="E49" s="107"/>
      <c r="F49" s="107"/>
      <c r="G49" s="137"/>
      <c r="H49" s="137"/>
      <c r="I49" s="107"/>
      <c r="J49" s="107"/>
      <c r="K49" s="107"/>
      <c r="L49" s="137"/>
      <c r="M49" s="137"/>
    </row>
    <row r="50" spans="2:13" ht="18" x14ac:dyDescent="0.25">
      <c r="B50" s="55" t="s">
        <v>66</v>
      </c>
      <c r="C50" s="107"/>
      <c r="D50" s="107"/>
      <c r="E50" s="107"/>
      <c r="F50" s="107"/>
      <c r="G50" s="138"/>
      <c r="H50" s="138"/>
      <c r="I50" s="107"/>
      <c r="J50" s="107"/>
      <c r="K50" s="107"/>
      <c r="L50" s="138"/>
      <c r="M50" s="138"/>
    </row>
    <row r="51" spans="2:13" x14ac:dyDescent="0.25">
      <c r="B51" s="139" t="s">
        <v>67</v>
      </c>
      <c r="C51" s="80">
        <v>3.29</v>
      </c>
      <c r="D51" s="80">
        <v>3.3220000000000001</v>
      </c>
      <c r="E51" s="80">
        <v>3.1080000000000001</v>
      </c>
      <c r="F51" s="81">
        <v>2.4969999999999999</v>
      </c>
      <c r="G51" s="140">
        <v>-8.7999999999999995E-2</v>
      </c>
      <c r="H51" s="140">
        <v>0.06</v>
      </c>
      <c r="I51" s="80">
        <v>4.3479999999999999</v>
      </c>
      <c r="J51" s="80">
        <v>3.7970000000000002</v>
      </c>
      <c r="K51" s="80">
        <v>3.4049999999999998</v>
      </c>
      <c r="L51" s="140">
        <v>0.109</v>
      </c>
      <c r="M51" s="141">
        <v>7.6999999999999999E-2</v>
      </c>
    </row>
    <row r="52" spans="2:13" x14ac:dyDescent="0.25">
      <c r="B52" s="142" t="s">
        <v>68</v>
      </c>
      <c r="C52" s="107"/>
      <c r="D52" s="107"/>
      <c r="E52" s="107"/>
      <c r="F52" s="120"/>
      <c r="G52" s="93"/>
      <c r="H52" s="93"/>
      <c r="I52" s="107"/>
      <c r="J52" s="107"/>
      <c r="K52" s="107"/>
      <c r="L52" s="93"/>
      <c r="M52" s="143"/>
    </row>
    <row r="53" spans="2:13" x14ac:dyDescent="0.25">
      <c r="B53" s="142" t="s">
        <v>69</v>
      </c>
      <c r="C53" s="144">
        <v>-3.714</v>
      </c>
      <c r="D53" s="145">
        <v>-0.64800000000000002</v>
      </c>
      <c r="E53" s="145">
        <v>-0.55100000000000005</v>
      </c>
      <c r="F53" s="146">
        <v>-0.16</v>
      </c>
      <c r="G53" s="147">
        <v>-0.64900000000000002</v>
      </c>
      <c r="H53" s="147">
        <v>1</v>
      </c>
      <c r="I53" s="145">
        <v>-2.726</v>
      </c>
      <c r="J53" s="145">
        <v>-0.5</v>
      </c>
      <c r="K53" s="145">
        <v>-0.5</v>
      </c>
      <c r="L53" s="147">
        <v>0.46200000000000002</v>
      </c>
      <c r="M53" s="147">
        <v>1</v>
      </c>
    </row>
    <row r="54" spans="2:13" x14ac:dyDescent="0.25">
      <c r="B54" s="66" t="s">
        <v>122</v>
      </c>
      <c r="C54" s="107">
        <v>2.5000000000000001E-2</v>
      </c>
      <c r="D54" s="107">
        <v>4.7E-2</v>
      </c>
      <c r="E54" s="107">
        <v>0.06</v>
      </c>
      <c r="F54" s="120">
        <v>0.05</v>
      </c>
      <c r="G54" s="93">
        <v>0.26</v>
      </c>
      <c r="H54" s="93">
        <v>1E-3</v>
      </c>
      <c r="I54" s="107">
        <v>5.2999999999999999E-2</v>
      </c>
      <c r="J54" s="107">
        <v>5.3999999999999999E-2</v>
      </c>
      <c r="K54" s="107">
        <v>5.5E-2</v>
      </c>
      <c r="L54" s="93">
        <v>3.2000000000000001E-2</v>
      </c>
      <c r="M54" s="143">
        <v>1E-3</v>
      </c>
    </row>
    <row r="55" spans="2:13" x14ac:dyDescent="0.25">
      <c r="B55" s="66" t="s">
        <v>70</v>
      </c>
      <c r="C55" s="107">
        <v>5.2889999999999997</v>
      </c>
      <c r="D55" s="107">
        <v>3.3159999999999998</v>
      </c>
      <c r="E55" s="107">
        <v>1.1000000000000001</v>
      </c>
      <c r="F55" s="120">
        <v>3.22</v>
      </c>
      <c r="G55" s="93">
        <v>-0.152</v>
      </c>
      <c r="H55" s="93">
        <v>0.06</v>
      </c>
      <c r="I55" s="107">
        <v>3.28</v>
      </c>
      <c r="J55" s="107">
        <v>3.5</v>
      </c>
      <c r="K55" s="107">
        <v>3.38</v>
      </c>
      <c r="L55" s="93">
        <v>1.6E-2</v>
      </c>
      <c r="M55" s="143">
        <v>7.2999999999999995E-2</v>
      </c>
    </row>
    <row r="56" spans="2:13" x14ac:dyDescent="0.25">
      <c r="B56" s="66" t="s">
        <v>71</v>
      </c>
      <c r="C56" s="107">
        <v>54.558</v>
      </c>
      <c r="D56" s="107">
        <v>46.948</v>
      </c>
      <c r="E56" s="107">
        <v>40.469000000000001</v>
      </c>
      <c r="F56" s="120">
        <v>39.597999999999999</v>
      </c>
      <c r="G56" s="93">
        <v>-0.10100000000000001</v>
      </c>
      <c r="H56" s="93">
        <v>0.879</v>
      </c>
      <c r="I56" s="107">
        <v>38.384</v>
      </c>
      <c r="J56" s="107">
        <v>39.200000000000003</v>
      </c>
      <c r="K56" s="107">
        <v>37.454000000000001</v>
      </c>
      <c r="L56" s="93">
        <v>-1.7999999999999999E-2</v>
      </c>
      <c r="M56" s="143">
        <v>0.84799999999999998</v>
      </c>
    </row>
    <row r="57" spans="2:13" x14ac:dyDescent="0.25">
      <c r="B57" s="75" t="s">
        <v>72</v>
      </c>
      <c r="C57" s="100">
        <v>63.161999999999999</v>
      </c>
      <c r="D57" s="100">
        <v>53.633000000000003</v>
      </c>
      <c r="E57" s="100">
        <v>44.737000000000002</v>
      </c>
      <c r="F57" s="124">
        <v>45.364999999999995</v>
      </c>
      <c r="G57" s="125">
        <v>-0.104</v>
      </c>
      <c r="H57" s="125">
        <v>1</v>
      </c>
      <c r="I57" s="100">
        <v>46.064999999999998</v>
      </c>
      <c r="J57" s="100">
        <v>46.551000000000002</v>
      </c>
      <c r="K57" s="100">
        <v>44.293999999999997</v>
      </c>
      <c r="L57" s="125">
        <v>-8.0000000000000002E-3</v>
      </c>
      <c r="M57" s="126">
        <v>1</v>
      </c>
    </row>
    <row r="58" spans="2:13" x14ac:dyDescent="0.25">
      <c r="B58" s="66" t="s">
        <v>73</v>
      </c>
      <c r="C58" s="107">
        <v>10.811999999999999</v>
      </c>
      <c r="D58" s="107">
        <v>11.12</v>
      </c>
      <c r="E58" s="107">
        <v>13.685</v>
      </c>
      <c r="F58" s="120">
        <v>13.685</v>
      </c>
      <c r="G58" s="93">
        <v>8.2000000000000003E-2</v>
      </c>
      <c r="H58" s="93">
        <v>0.247</v>
      </c>
      <c r="I58" s="107">
        <v>13.685</v>
      </c>
      <c r="J58" s="107">
        <v>13.685</v>
      </c>
      <c r="K58" s="107">
        <v>13.685</v>
      </c>
      <c r="L58" s="93">
        <v>0</v>
      </c>
      <c r="M58" s="143">
        <v>0.3</v>
      </c>
    </row>
    <row r="59" spans="2:13" x14ac:dyDescent="0.25">
      <c r="B59" s="218" t="s">
        <v>165</v>
      </c>
      <c r="C59" s="107">
        <v>0.26600000000000001</v>
      </c>
      <c r="D59" s="107">
        <v>0.158</v>
      </c>
      <c r="E59" s="107">
        <v>0.04</v>
      </c>
      <c r="F59" s="120">
        <v>0.18809999999999999</v>
      </c>
      <c r="G59" s="93">
        <v>-0.109</v>
      </c>
      <c r="H59" s="93">
        <v>3.0000000000000001E-3</v>
      </c>
      <c r="I59" s="107">
        <v>0.19750499999999999</v>
      </c>
      <c r="J59" s="107">
        <v>0.20399999999999999</v>
      </c>
      <c r="K59" s="107">
        <v>0.20100000000000001</v>
      </c>
      <c r="L59" s="93">
        <v>2.1999999999999999E-2</v>
      </c>
      <c r="M59" s="143">
        <v>4.0000000000000001E-3</v>
      </c>
    </row>
    <row r="60" spans="2:13" x14ac:dyDescent="0.25">
      <c r="B60" s="148" t="s">
        <v>125</v>
      </c>
      <c r="C60" s="107">
        <v>46.683999999999997</v>
      </c>
      <c r="D60" s="107">
        <v>37.546999999999997</v>
      </c>
      <c r="E60" s="107">
        <v>26.734000000000002</v>
      </c>
      <c r="F60" s="120">
        <v>26.672999999999998</v>
      </c>
      <c r="G60" s="93">
        <v>-0.17</v>
      </c>
      <c r="H60" s="93">
        <v>0.65600000000000003</v>
      </c>
      <c r="I60" s="107">
        <v>27.158000000000001</v>
      </c>
      <c r="J60" s="107">
        <v>27.346</v>
      </c>
      <c r="K60" s="107">
        <v>24.794</v>
      </c>
      <c r="L60" s="93">
        <v>-2.4E-2</v>
      </c>
      <c r="M60" s="143">
        <v>0.58099999999999996</v>
      </c>
    </row>
    <row r="61" spans="2:13" x14ac:dyDescent="0.25">
      <c r="B61" s="148" t="s">
        <v>74</v>
      </c>
      <c r="C61" s="107">
        <v>2.9</v>
      </c>
      <c r="D61" s="107">
        <v>1.3959999999999999</v>
      </c>
      <c r="E61" s="107">
        <v>0.67300000000000004</v>
      </c>
      <c r="F61" s="120">
        <v>1.419</v>
      </c>
      <c r="G61" s="93">
        <v>-0.21199999999999999</v>
      </c>
      <c r="H61" s="93">
        <v>0.03</v>
      </c>
      <c r="I61" s="107">
        <v>1.5359500000000001</v>
      </c>
      <c r="J61" s="107">
        <v>1.7749999999999999</v>
      </c>
      <c r="K61" s="107">
        <v>1.974</v>
      </c>
      <c r="L61" s="93">
        <v>0.11600000000000001</v>
      </c>
      <c r="M61" s="143">
        <v>3.6999999999999998E-2</v>
      </c>
    </row>
    <row r="62" spans="2:13" x14ac:dyDescent="0.25">
      <c r="B62" s="148" t="s">
        <v>75</v>
      </c>
      <c r="C62" s="107">
        <v>2.5</v>
      </c>
      <c r="D62" s="107">
        <v>3.4119999999999999</v>
      </c>
      <c r="E62" s="107">
        <v>3.605</v>
      </c>
      <c r="F62" s="120">
        <v>3.4</v>
      </c>
      <c r="G62" s="93">
        <v>0.108</v>
      </c>
      <c r="H62" s="93">
        <v>6.5000000000000002E-2</v>
      </c>
      <c r="I62" s="107">
        <v>3.4889999999999999</v>
      </c>
      <c r="J62" s="107">
        <v>3.5409999999999999</v>
      </c>
      <c r="K62" s="107">
        <v>3.64</v>
      </c>
      <c r="L62" s="93">
        <v>2.3E-2</v>
      </c>
      <c r="M62" s="143">
        <v>7.6999999999999999E-2</v>
      </c>
    </row>
    <row r="63" spans="2:13" x14ac:dyDescent="0.25">
      <c r="B63" s="75" t="s">
        <v>76</v>
      </c>
      <c r="C63" s="100">
        <v>63.161999999999999</v>
      </c>
      <c r="D63" s="100">
        <v>53.632999999999996</v>
      </c>
      <c r="E63" s="100">
        <v>44.737000000000002</v>
      </c>
      <c r="F63" s="124">
        <v>45.365099999999991</v>
      </c>
      <c r="G63" s="125">
        <v>-0.104</v>
      </c>
      <c r="H63" s="125">
        <v>1</v>
      </c>
      <c r="I63" s="100">
        <v>46.065455</v>
      </c>
      <c r="J63" s="100">
        <v>46.550999999999995</v>
      </c>
      <c r="K63" s="100">
        <v>44.293999999999997</v>
      </c>
      <c r="L63" s="125">
        <v>-8.0000000000000002E-3</v>
      </c>
      <c r="M63" s="126">
        <v>1</v>
      </c>
    </row>
    <row r="64" spans="2:13" x14ac:dyDescent="0.25">
      <c r="B64" s="149"/>
      <c r="C64" s="150"/>
      <c r="D64" s="150"/>
      <c r="E64" s="151"/>
      <c r="F64" s="151"/>
      <c r="G64" s="151"/>
      <c r="H64" s="151"/>
      <c r="I64" s="151"/>
      <c r="J64" s="151"/>
      <c r="K64" s="152"/>
      <c r="L64" s="152"/>
      <c r="M64" s="152"/>
    </row>
    <row r="65" spans="2:13" x14ac:dyDescent="0.25">
      <c r="B65" s="153"/>
      <c r="C65" s="153"/>
      <c r="D65" s="153"/>
      <c r="E65" s="153"/>
      <c r="F65" s="153"/>
      <c r="G65" s="153"/>
      <c r="H65" s="153"/>
      <c r="I65" s="153"/>
      <c r="J65" s="153"/>
      <c r="K65" s="153"/>
      <c r="L65" s="154"/>
      <c r="M65" s="155"/>
    </row>
    <row r="66" spans="2:13" x14ac:dyDescent="0.25">
      <c r="B66" s="156"/>
      <c r="C66" s="157"/>
      <c r="D66" s="62"/>
      <c r="E66" s="62"/>
      <c r="F66" s="158"/>
      <c r="G66" s="158"/>
      <c r="H66" s="158"/>
      <c r="I66" s="62"/>
      <c r="J66" s="159"/>
      <c r="K66" s="154"/>
      <c r="L66" s="154"/>
      <c r="M66" s="154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E88B-97F9-4C2F-BBD5-075826C19A33}"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25</v>
      </c>
    </row>
    <row r="2" spans="2:21" x14ac:dyDescent="0.25">
      <c r="B2" s="270" t="s">
        <v>166</v>
      </c>
      <c r="C2" s="277"/>
      <c r="D2" s="277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</row>
    <row r="3" spans="2:21" x14ac:dyDescent="0.25">
      <c r="B3" s="160"/>
      <c r="C3" s="278" t="s">
        <v>78</v>
      </c>
      <c r="D3" s="279"/>
      <c r="E3" s="161" t="s">
        <v>79</v>
      </c>
      <c r="F3" s="280" t="s">
        <v>80</v>
      </c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162"/>
      <c r="T3" s="281" t="s">
        <v>81</v>
      </c>
      <c r="U3" s="283" t="s">
        <v>82</v>
      </c>
    </row>
    <row r="4" spans="2:21" ht="54" x14ac:dyDescent="0.25">
      <c r="B4" s="163"/>
      <c r="C4" s="164" t="s">
        <v>83</v>
      </c>
      <c r="D4" s="165" t="s">
        <v>84</v>
      </c>
      <c r="E4" s="285" t="s">
        <v>85</v>
      </c>
      <c r="F4" s="286"/>
      <c r="G4" s="287"/>
      <c r="H4" s="285" t="s">
        <v>86</v>
      </c>
      <c r="I4" s="286"/>
      <c r="J4" s="287"/>
      <c r="K4" s="285" t="s">
        <v>87</v>
      </c>
      <c r="L4" s="286"/>
      <c r="M4" s="286"/>
      <c r="N4" s="286"/>
      <c r="O4" s="286"/>
      <c r="P4" s="286"/>
      <c r="Q4" s="286"/>
      <c r="R4" s="286"/>
      <c r="S4" s="287"/>
      <c r="T4" s="282"/>
      <c r="U4" s="284"/>
    </row>
    <row r="5" spans="2:21" x14ac:dyDescent="0.25">
      <c r="B5" s="166"/>
      <c r="C5" s="167"/>
      <c r="D5" s="168"/>
      <c r="E5" s="285" t="s">
        <v>9</v>
      </c>
      <c r="F5" s="286"/>
      <c r="G5" s="287"/>
      <c r="H5" s="285" t="s">
        <v>10</v>
      </c>
      <c r="I5" s="286"/>
      <c r="J5" s="287"/>
      <c r="K5" s="285" t="s">
        <v>11</v>
      </c>
      <c r="L5" s="286"/>
      <c r="M5" s="287"/>
      <c r="N5" s="285" t="s">
        <v>12</v>
      </c>
      <c r="O5" s="286"/>
      <c r="P5" s="287"/>
      <c r="Q5" s="285" t="s">
        <v>13</v>
      </c>
      <c r="R5" s="286"/>
      <c r="S5" s="287"/>
      <c r="T5" s="169" t="s">
        <v>34</v>
      </c>
      <c r="U5" s="170"/>
    </row>
    <row r="6" spans="2:21" ht="19.5" x14ac:dyDescent="0.25">
      <c r="B6" s="171" t="s">
        <v>167</v>
      </c>
      <c r="C6" s="172"/>
      <c r="D6" s="173"/>
      <c r="E6" s="174" t="s">
        <v>88</v>
      </c>
      <c r="F6" s="175" t="s">
        <v>89</v>
      </c>
      <c r="G6" s="176" t="s">
        <v>90</v>
      </c>
      <c r="H6" s="174" t="s">
        <v>88</v>
      </c>
      <c r="I6" s="175" t="s">
        <v>89</v>
      </c>
      <c r="J6" s="176" t="s">
        <v>90</v>
      </c>
      <c r="K6" s="174" t="s">
        <v>88</v>
      </c>
      <c r="L6" s="175" t="s">
        <v>89</v>
      </c>
      <c r="M6" s="176" t="s">
        <v>90</v>
      </c>
      <c r="N6" s="174" t="s">
        <v>88</v>
      </c>
      <c r="O6" s="175" t="s">
        <v>89</v>
      </c>
      <c r="P6" s="176" t="s">
        <v>90</v>
      </c>
      <c r="Q6" s="174" t="s">
        <v>88</v>
      </c>
      <c r="R6" s="175" t="s">
        <v>89</v>
      </c>
      <c r="S6" s="176" t="s">
        <v>90</v>
      </c>
      <c r="T6" s="177" t="s">
        <v>91</v>
      </c>
      <c r="U6" s="178"/>
    </row>
    <row r="7" spans="2:21" ht="18" x14ac:dyDescent="0.25">
      <c r="B7" s="186" t="s">
        <v>129</v>
      </c>
      <c r="C7" s="187">
        <v>51</v>
      </c>
      <c r="D7" s="188">
        <v>51</v>
      </c>
      <c r="E7" s="189">
        <v>51</v>
      </c>
      <c r="F7" s="190">
        <v>37.950000000000003</v>
      </c>
      <c r="G7" s="191">
        <v>0.74411764705882355</v>
      </c>
      <c r="H7" s="189">
        <v>51</v>
      </c>
      <c r="I7" s="190">
        <v>37.031999999999996</v>
      </c>
      <c r="J7" s="191">
        <v>0.72611764705882342</v>
      </c>
      <c r="K7" s="189">
        <v>51</v>
      </c>
      <c r="L7" s="190">
        <v>35.683</v>
      </c>
      <c r="M7" s="191">
        <v>0.69966666666666666</v>
      </c>
      <c r="N7" s="189">
        <v>51</v>
      </c>
      <c r="O7" s="190">
        <v>36.933</v>
      </c>
      <c r="P7" s="191">
        <v>0.72417647058823531</v>
      </c>
      <c r="Q7" s="189">
        <v>51</v>
      </c>
      <c r="R7" s="190">
        <v>38.594999999999999</v>
      </c>
      <c r="S7" s="190">
        <v>0.75676470588235289</v>
      </c>
      <c r="T7" s="192">
        <v>0</v>
      </c>
      <c r="U7" s="192">
        <v>1</v>
      </c>
    </row>
    <row r="8" spans="2:21" x14ac:dyDescent="0.25">
      <c r="B8" s="193" t="s">
        <v>130</v>
      </c>
      <c r="C8" s="194">
        <v>6</v>
      </c>
      <c r="D8" s="194">
        <v>6</v>
      </c>
      <c r="E8" s="195">
        <v>6</v>
      </c>
      <c r="F8" s="196">
        <v>3.4381961057023647</v>
      </c>
      <c r="G8" s="197">
        <v>0.57303268428372744</v>
      </c>
      <c r="H8" s="195">
        <v>6</v>
      </c>
      <c r="I8" s="196">
        <v>3.4799424526147522</v>
      </c>
      <c r="J8" s="197">
        <v>0.57999040876912533</v>
      </c>
      <c r="K8" s="195">
        <v>6</v>
      </c>
      <c r="L8" s="196">
        <v>3.355</v>
      </c>
      <c r="M8" s="197">
        <v>0.5591666666666667</v>
      </c>
      <c r="N8" s="195">
        <v>6</v>
      </c>
      <c r="O8" s="196">
        <v>3.4750000000000001</v>
      </c>
      <c r="P8" s="197">
        <v>0.57916666666666672</v>
      </c>
      <c r="Q8" s="198">
        <v>6</v>
      </c>
      <c r="R8" s="196">
        <v>3.63</v>
      </c>
      <c r="S8" s="196">
        <v>0.60499999999999998</v>
      </c>
      <c r="T8" s="199">
        <v>0</v>
      </c>
      <c r="U8" s="200">
        <v>0.11764705882352941</v>
      </c>
    </row>
    <row r="9" spans="2:21" x14ac:dyDescent="0.25">
      <c r="B9" s="193" t="s">
        <v>131</v>
      </c>
      <c r="C9" s="201">
        <v>26</v>
      </c>
      <c r="D9" s="201">
        <v>26</v>
      </c>
      <c r="E9" s="202">
        <v>26</v>
      </c>
      <c r="F9" s="203">
        <v>11.911760778859527</v>
      </c>
      <c r="G9" s="204">
        <v>0.45814464534075106</v>
      </c>
      <c r="H9" s="202">
        <v>26</v>
      </c>
      <c r="I9" s="203">
        <v>11.695651061886275</v>
      </c>
      <c r="J9" s="204">
        <v>0.44983273314947214</v>
      </c>
      <c r="K9" s="202">
        <v>26</v>
      </c>
      <c r="L9" s="203">
        <v>11.394</v>
      </c>
      <c r="M9" s="204">
        <v>0.43823076923076926</v>
      </c>
      <c r="N9" s="202">
        <v>26</v>
      </c>
      <c r="O9" s="203">
        <v>11.792</v>
      </c>
      <c r="P9" s="204">
        <v>0.45353846153846156</v>
      </c>
      <c r="Q9" s="205">
        <v>26</v>
      </c>
      <c r="R9" s="203">
        <v>12.324</v>
      </c>
      <c r="S9" s="203">
        <v>0.47399999999999998</v>
      </c>
      <c r="T9" s="206">
        <v>0</v>
      </c>
      <c r="U9" s="207">
        <v>0.50980392156862742</v>
      </c>
    </row>
    <row r="10" spans="2:21" x14ac:dyDescent="0.25">
      <c r="B10" s="193" t="s">
        <v>132</v>
      </c>
      <c r="C10" s="201">
        <v>10</v>
      </c>
      <c r="D10" s="201">
        <v>10</v>
      </c>
      <c r="E10" s="202">
        <v>10</v>
      </c>
      <c r="F10" s="203">
        <v>8.7015813630041716</v>
      </c>
      <c r="G10" s="204">
        <v>0.87015813630041716</v>
      </c>
      <c r="H10" s="202">
        <v>10</v>
      </c>
      <c r="I10" s="203">
        <v>8.7135983101164651</v>
      </c>
      <c r="J10" s="204">
        <v>0.87135983101164649</v>
      </c>
      <c r="K10" s="202">
        <v>10</v>
      </c>
      <c r="L10" s="203">
        <v>8.2530000000000001</v>
      </c>
      <c r="M10" s="204">
        <v>0.82530000000000003</v>
      </c>
      <c r="N10" s="202">
        <v>10</v>
      </c>
      <c r="O10" s="203">
        <v>8.5410000000000004</v>
      </c>
      <c r="P10" s="204">
        <v>0.85410000000000008</v>
      </c>
      <c r="Q10" s="205">
        <v>10</v>
      </c>
      <c r="R10" s="203">
        <v>8.9250000000000007</v>
      </c>
      <c r="S10" s="203">
        <v>0.89250000000000007</v>
      </c>
      <c r="T10" s="206">
        <v>0</v>
      </c>
      <c r="U10" s="207">
        <v>0.19607843137254902</v>
      </c>
    </row>
    <row r="11" spans="2:21" x14ac:dyDescent="0.25">
      <c r="B11" s="193" t="s">
        <v>133</v>
      </c>
      <c r="C11" s="209">
        <v>9</v>
      </c>
      <c r="D11" s="209">
        <v>9</v>
      </c>
      <c r="E11" s="210">
        <v>9</v>
      </c>
      <c r="F11" s="211">
        <v>13.898461752433935</v>
      </c>
      <c r="G11" s="212">
        <v>1.5442735280482149</v>
      </c>
      <c r="H11" s="210">
        <v>9</v>
      </c>
      <c r="I11" s="211">
        <v>13.142808175382509</v>
      </c>
      <c r="J11" s="212">
        <v>1.4603120194869454</v>
      </c>
      <c r="K11" s="210">
        <v>9</v>
      </c>
      <c r="L11" s="211">
        <v>12.680999999999999</v>
      </c>
      <c r="M11" s="212">
        <v>1.4089999999999998</v>
      </c>
      <c r="N11" s="210">
        <v>9</v>
      </c>
      <c r="O11" s="211">
        <v>13.125</v>
      </c>
      <c r="P11" s="212">
        <v>1.4583333333333333</v>
      </c>
      <c r="Q11" s="213">
        <v>9</v>
      </c>
      <c r="R11" s="211">
        <v>13.715999999999999</v>
      </c>
      <c r="S11" s="211">
        <v>1.524</v>
      </c>
      <c r="T11" s="214">
        <v>0</v>
      </c>
      <c r="U11" s="215">
        <v>0.17647058823529413</v>
      </c>
    </row>
    <row r="12" spans="2:21" x14ac:dyDescent="0.25">
      <c r="B12" s="179"/>
      <c r="C12" s="180"/>
      <c r="D12" s="180"/>
      <c r="E12" s="180"/>
      <c r="F12" s="180"/>
      <c r="G12" s="180"/>
      <c r="H12" s="180"/>
      <c r="I12" s="181"/>
      <c r="J12" s="181"/>
      <c r="K12" s="180"/>
      <c r="L12" s="181"/>
      <c r="M12" s="181"/>
      <c r="N12" s="180"/>
      <c r="O12" s="181"/>
      <c r="P12" s="181"/>
      <c r="Q12" s="180"/>
      <c r="R12" s="181"/>
      <c r="S12" s="181"/>
      <c r="T12" s="182"/>
      <c r="U12" s="182"/>
    </row>
    <row r="13" spans="2:21" x14ac:dyDescent="0.25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5D9EC-02F1-4DC8-B29E-BD0BCC341FAD}">
  <dimension ref="B1:AB13"/>
  <sheetViews>
    <sheetView showGridLines="0" workbookViewId="0">
      <selection activeCell="M11" sqref="M1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25</v>
      </c>
      <c r="AB1">
        <f>SUMPRODUCT(LEN(B2)-LEN(SUBSTITUTE(B2,{1,2,3,4,5,6,7,8,9,0},"")))</f>
        <v>4</v>
      </c>
    </row>
    <row r="2" spans="2:28" x14ac:dyDescent="0.25">
      <c r="B2" s="262" t="s">
        <v>168</v>
      </c>
      <c r="C2" s="262"/>
      <c r="D2" s="262"/>
      <c r="E2" s="262"/>
      <c r="F2" s="262"/>
      <c r="G2" s="262"/>
      <c r="H2" s="262"/>
      <c r="I2" s="262"/>
      <c r="J2" s="262"/>
      <c r="K2" s="262"/>
    </row>
    <row r="3" spans="2:28" ht="34.5" x14ac:dyDescent="0.25">
      <c r="B3" s="1"/>
      <c r="C3" s="2"/>
      <c r="D3" s="3"/>
      <c r="E3" s="263" t="s">
        <v>1</v>
      </c>
      <c r="F3" s="264"/>
      <c r="G3" s="265"/>
      <c r="H3" s="4" t="s">
        <v>2</v>
      </c>
      <c r="I3" s="266" t="s">
        <v>3</v>
      </c>
      <c r="J3" s="267"/>
      <c r="K3" s="267"/>
    </row>
    <row r="4" spans="2:28" ht="23.25" x14ac:dyDescent="0.25">
      <c r="B4" s="237" t="s">
        <v>4</v>
      </c>
      <c r="C4" s="238" t="s">
        <v>5</v>
      </c>
      <c r="D4" s="238" t="s">
        <v>6</v>
      </c>
      <c r="E4" s="224" t="s">
        <v>7</v>
      </c>
      <c r="F4" s="224" t="s">
        <v>8</v>
      </c>
      <c r="G4" s="224" t="s">
        <v>9</v>
      </c>
      <c r="H4" s="224" t="s">
        <v>10</v>
      </c>
      <c r="I4" s="224" t="s">
        <v>11</v>
      </c>
      <c r="J4" s="224" t="s">
        <v>12</v>
      </c>
      <c r="K4" s="225" t="s">
        <v>13</v>
      </c>
    </row>
    <row r="5" spans="2:28" ht="18" customHeight="1" x14ac:dyDescent="0.25">
      <c r="B5" s="291" t="s">
        <v>243</v>
      </c>
      <c r="C5" s="289" t="s">
        <v>169</v>
      </c>
      <c r="D5" s="289" t="s">
        <v>269</v>
      </c>
      <c r="E5" s="245">
        <v>0.68</v>
      </c>
      <c r="F5" s="245">
        <v>1</v>
      </c>
      <c r="G5" s="292" t="s">
        <v>267</v>
      </c>
      <c r="H5" s="292" t="s">
        <v>267</v>
      </c>
      <c r="I5" s="292" t="s">
        <v>267</v>
      </c>
      <c r="J5" s="292" t="s">
        <v>267</v>
      </c>
      <c r="K5" s="288" t="s">
        <v>267</v>
      </c>
    </row>
    <row r="6" spans="2:28" x14ac:dyDescent="0.25">
      <c r="B6" s="291"/>
      <c r="C6" s="289"/>
      <c r="D6" s="289"/>
      <c r="E6" s="246" t="s">
        <v>270</v>
      </c>
      <c r="F6" s="246" t="s">
        <v>271</v>
      </c>
      <c r="G6" s="292"/>
      <c r="H6" s="292"/>
      <c r="I6" s="292"/>
      <c r="J6" s="292"/>
      <c r="K6" s="288"/>
    </row>
    <row r="7" spans="2:28" ht="29.25" customHeight="1" x14ac:dyDescent="0.25">
      <c r="B7" s="291" t="s">
        <v>244</v>
      </c>
      <c r="C7" s="289" t="s">
        <v>169</v>
      </c>
      <c r="D7" s="289"/>
      <c r="E7" s="245">
        <v>0.93</v>
      </c>
      <c r="F7" s="245">
        <v>1</v>
      </c>
      <c r="G7" s="245">
        <v>0.86</v>
      </c>
      <c r="H7" s="293">
        <v>1</v>
      </c>
      <c r="I7" s="292" t="s">
        <v>267</v>
      </c>
      <c r="J7" s="292" t="s">
        <v>267</v>
      </c>
      <c r="K7" s="288" t="s">
        <v>267</v>
      </c>
    </row>
    <row r="8" spans="2:28" x14ac:dyDescent="0.25">
      <c r="B8" s="291"/>
      <c r="C8" s="289"/>
      <c r="D8" s="289"/>
      <c r="E8" s="246" t="s">
        <v>272</v>
      </c>
      <c r="F8" s="246">
        <v>-185</v>
      </c>
      <c r="G8" s="246" t="s">
        <v>273</v>
      </c>
      <c r="H8" s="293"/>
      <c r="I8" s="292"/>
      <c r="J8" s="292"/>
      <c r="K8" s="288"/>
    </row>
    <row r="9" spans="2:28" ht="56.25" x14ac:dyDescent="0.25">
      <c r="B9" s="239" t="s">
        <v>245</v>
      </c>
      <c r="C9" s="240" t="s">
        <v>169</v>
      </c>
      <c r="D9" s="289"/>
      <c r="E9" s="227" t="s">
        <v>274</v>
      </c>
      <c r="F9" s="227" t="s">
        <v>274</v>
      </c>
      <c r="G9" s="227" t="s">
        <v>274</v>
      </c>
      <c r="H9" s="227" t="s">
        <v>274</v>
      </c>
      <c r="I9" s="228">
        <v>1</v>
      </c>
      <c r="J9" s="228">
        <v>1</v>
      </c>
      <c r="K9" s="229">
        <v>1</v>
      </c>
    </row>
    <row r="10" spans="2:28" ht="45" x14ac:dyDescent="0.25">
      <c r="B10" s="239" t="s">
        <v>242</v>
      </c>
      <c r="C10" s="240" t="s">
        <v>169</v>
      </c>
      <c r="D10" s="289" t="s">
        <v>269</v>
      </c>
      <c r="E10" s="227">
        <v>50</v>
      </c>
      <c r="F10" s="227">
        <v>50</v>
      </c>
      <c r="G10" s="227">
        <v>50</v>
      </c>
      <c r="H10" s="227">
        <v>50</v>
      </c>
      <c r="I10" s="227">
        <v>50</v>
      </c>
      <c r="J10" s="227">
        <v>50</v>
      </c>
      <c r="K10" s="230">
        <v>50</v>
      </c>
    </row>
    <row r="11" spans="2:28" ht="69" x14ac:dyDescent="0.25">
      <c r="B11" s="241" t="s">
        <v>275</v>
      </c>
      <c r="C11" s="242" t="s">
        <v>169</v>
      </c>
      <c r="D11" s="290"/>
      <c r="E11" s="233" t="s">
        <v>274</v>
      </c>
      <c r="F11" s="233" t="s">
        <v>274</v>
      </c>
      <c r="G11" s="233" t="s">
        <v>274</v>
      </c>
      <c r="H11" s="233" t="s">
        <v>274</v>
      </c>
      <c r="I11" s="243">
        <v>1</v>
      </c>
      <c r="J11" s="243">
        <v>1</v>
      </c>
      <c r="K11" s="244">
        <v>1</v>
      </c>
    </row>
    <row r="12" spans="2:28" x14ac:dyDescent="0.25">
      <c r="B12" s="235" t="s">
        <v>276</v>
      </c>
    </row>
    <row r="13" spans="2:28" x14ac:dyDescent="0.25">
      <c r="B13" s="235" t="s">
        <v>277</v>
      </c>
    </row>
  </sheetData>
  <mergeCells count="18">
    <mergeCell ref="I7:I8"/>
    <mergeCell ref="J7:J8"/>
    <mergeCell ref="K7:K8"/>
    <mergeCell ref="D10:D11"/>
    <mergeCell ref="B2:K2"/>
    <mergeCell ref="E3:G3"/>
    <mergeCell ref="I3:K3"/>
    <mergeCell ref="B5:B6"/>
    <mergeCell ref="C5:C6"/>
    <mergeCell ref="D5:D9"/>
    <mergeCell ref="G5:G6"/>
    <mergeCell ref="H5:H6"/>
    <mergeCell ref="I5:I6"/>
    <mergeCell ref="J5:J6"/>
    <mergeCell ref="K5:K6"/>
    <mergeCell ref="B7:B8"/>
    <mergeCell ref="C7:C8"/>
    <mergeCell ref="H7:H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C133D-86E6-4050-A68D-E5C1188D556F}">
  <dimension ref="B1:M6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25</v>
      </c>
    </row>
    <row r="2" spans="2:13" x14ac:dyDescent="0.25">
      <c r="B2" s="270" t="s">
        <v>170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</row>
    <row r="3" spans="2:13" ht="50.25" x14ac:dyDescent="0.25">
      <c r="B3" s="15"/>
      <c r="C3" s="16"/>
      <c r="D3" s="17" t="s">
        <v>27</v>
      </c>
      <c r="E3" s="18"/>
      <c r="F3" s="19" t="s">
        <v>28</v>
      </c>
      <c r="G3" s="20" t="s">
        <v>29</v>
      </c>
      <c r="H3" s="20" t="s">
        <v>30</v>
      </c>
      <c r="I3" s="21" t="s">
        <v>31</v>
      </c>
      <c r="J3" s="22"/>
      <c r="K3" s="23"/>
      <c r="L3" s="20" t="s">
        <v>29</v>
      </c>
      <c r="M3" s="24" t="s">
        <v>30</v>
      </c>
    </row>
    <row r="4" spans="2:13" x14ac:dyDescent="0.25">
      <c r="B4" s="25" t="s">
        <v>32</v>
      </c>
      <c r="C4" s="26" t="s">
        <v>7</v>
      </c>
      <c r="D4" s="26" t="s">
        <v>8</v>
      </c>
      <c r="E4" s="26" t="s">
        <v>9</v>
      </c>
      <c r="F4" s="27" t="s">
        <v>10</v>
      </c>
      <c r="G4" s="271" t="s">
        <v>33</v>
      </c>
      <c r="H4" s="272"/>
      <c r="I4" s="26" t="s">
        <v>11</v>
      </c>
      <c r="J4" s="26" t="s">
        <v>12</v>
      </c>
      <c r="K4" s="26" t="s">
        <v>13</v>
      </c>
      <c r="L4" s="271" t="s">
        <v>34</v>
      </c>
      <c r="M4" s="273"/>
    </row>
    <row r="5" spans="2:13" x14ac:dyDescent="0.25">
      <c r="B5" s="28" t="s">
        <v>35</v>
      </c>
      <c r="C5" s="29">
        <v>44.944000000000003</v>
      </c>
      <c r="D5" s="29">
        <v>3.5110000000000001</v>
      </c>
      <c r="E5" s="29">
        <v>7.4555600000000011</v>
      </c>
      <c r="F5" s="30">
        <v>13.571999999999999</v>
      </c>
      <c r="G5" s="31">
        <v>-0.32900000000000001</v>
      </c>
      <c r="H5" s="31">
        <v>0.31</v>
      </c>
      <c r="I5" s="29">
        <v>20.914000000000001</v>
      </c>
      <c r="J5" s="29">
        <v>21.959699999999998</v>
      </c>
      <c r="K5" s="29">
        <v>21.96</v>
      </c>
      <c r="L5" s="31">
        <v>0.17399999999999999</v>
      </c>
      <c r="M5" s="32">
        <v>0.13300000000000001</v>
      </c>
    </row>
    <row r="6" spans="2:13" x14ac:dyDescent="0.25">
      <c r="B6" s="28" t="s">
        <v>169</v>
      </c>
      <c r="C6" s="29">
        <v>0</v>
      </c>
      <c r="D6" s="29">
        <v>18.934999999999999</v>
      </c>
      <c r="E6" s="29">
        <v>23.266137000000004</v>
      </c>
      <c r="F6" s="30">
        <v>65.484999999999999</v>
      </c>
      <c r="G6" s="31">
        <v>0</v>
      </c>
      <c r="H6" s="31">
        <v>0.25600000000000001</v>
      </c>
      <c r="I6" s="29">
        <v>59.536999999999999</v>
      </c>
      <c r="J6" s="29">
        <v>61.770849999999996</v>
      </c>
      <c r="K6" s="29">
        <v>68.605999999999995</v>
      </c>
      <c r="L6" s="31">
        <v>1.6E-2</v>
      </c>
      <c r="M6" s="184">
        <v>0.434</v>
      </c>
    </row>
    <row r="7" spans="2:13" x14ac:dyDescent="0.25">
      <c r="B7" s="28" t="s">
        <v>171</v>
      </c>
      <c r="C7" s="29">
        <v>0</v>
      </c>
      <c r="D7" s="29">
        <v>45.991</v>
      </c>
      <c r="E7" s="29">
        <v>52.12924000000001</v>
      </c>
      <c r="F7" s="30">
        <v>61.213999999999999</v>
      </c>
      <c r="G7" s="31">
        <v>0</v>
      </c>
      <c r="H7" s="31">
        <v>0.434</v>
      </c>
      <c r="I7" s="29">
        <v>62.323999999999998</v>
      </c>
      <c r="J7" s="29">
        <v>65.44019999999999</v>
      </c>
      <c r="K7" s="29">
        <v>65.44</v>
      </c>
      <c r="L7" s="31">
        <v>2.3E-2</v>
      </c>
      <c r="M7" s="184">
        <v>0.433</v>
      </c>
    </row>
    <row r="8" spans="2:13" x14ac:dyDescent="0.25">
      <c r="B8" s="33" t="s">
        <v>36</v>
      </c>
      <c r="C8" s="34">
        <v>44.944000000000003</v>
      </c>
      <c r="D8" s="34">
        <v>68.436999999999998</v>
      </c>
      <c r="E8" s="34">
        <v>82.850937000000016</v>
      </c>
      <c r="F8" s="35">
        <v>140.27100000000002</v>
      </c>
      <c r="G8" s="36">
        <v>0.46100000000000002</v>
      </c>
      <c r="H8" s="37">
        <v>1</v>
      </c>
      <c r="I8" s="34">
        <v>142.77499999999998</v>
      </c>
      <c r="J8" s="34">
        <v>149.17075</v>
      </c>
      <c r="K8" s="34">
        <v>156.006</v>
      </c>
      <c r="L8" s="38">
        <v>3.5999999999999997E-2</v>
      </c>
      <c r="M8" s="39">
        <v>1</v>
      </c>
    </row>
    <row r="9" spans="2:13" x14ac:dyDescent="0.25">
      <c r="B9" s="40"/>
      <c r="C9" s="40"/>
      <c r="D9" s="40"/>
      <c r="E9" s="41"/>
      <c r="F9" s="41"/>
      <c r="G9" s="41"/>
      <c r="H9" s="41"/>
      <c r="I9" s="41"/>
      <c r="J9" s="41"/>
      <c r="K9" s="41"/>
      <c r="L9" s="41"/>
      <c r="M9" s="41"/>
    </row>
    <row r="10" spans="2:13" x14ac:dyDescent="0.25">
      <c r="B10" s="270" t="s">
        <v>172</v>
      </c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</row>
    <row r="11" spans="2:13" ht="46.5" x14ac:dyDescent="0.25">
      <c r="B11" s="42" t="s">
        <v>38</v>
      </c>
      <c r="C11" s="43"/>
      <c r="D11" s="44" t="s">
        <v>27</v>
      </c>
      <c r="E11" s="45"/>
      <c r="F11" s="46" t="s">
        <v>28</v>
      </c>
      <c r="G11" s="47" t="s">
        <v>29</v>
      </c>
      <c r="H11" s="47" t="s">
        <v>30</v>
      </c>
      <c r="I11" s="48" t="s">
        <v>31</v>
      </c>
      <c r="J11" s="49"/>
      <c r="K11" s="50"/>
      <c r="L11" s="47" t="s">
        <v>29</v>
      </c>
      <c r="M11" s="51" t="s">
        <v>30</v>
      </c>
    </row>
    <row r="12" spans="2:13" x14ac:dyDescent="0.25">
      <c r="B12" s="52" t="s">
        <v>32</v>
      </c>
      <c r="C12" s="53" t="s">
        <v>7</v>
      </c>
      <c r="D12" s="53" t="s">
        <v>8</v>
      </c>
      <c r="E12" s="53" t="s">
        <v>9</v>
      </c>
      <c r="F12" s="54" t="s">
        <v>10</v>
      </c>
      <c r="G12" s="274" t="s">
        <v>33</v>
      </c>
      <c r="H12" s="275"/>
      <c r="I12" s="53" t="s">
        <v>11</v>
      </c>
      <c r="J12" s="53" t="s">
        <v>12</v>
      </c>
      <c r="K12" s="53" t="s">
        <v>13</v>
      </c>
      <c r="L12" s="274" t="s">
        <v>34</v>
      </c>
      <c r="M12" s="276"/>
    </row>
    <row r="13" spans="2:13" x14ac:dyDescent="0.25">
      <c r="B13" s="55" t="s">
        <v>39</v>
      </c>
      <c r="C13" s="56"/>
      <c r="D13" s="57"/>
      <c r="E13" s="57"/>
      <c r="F13" s="58"/>
      <c r="G13" s="59"/>
      <c r="H13" s="59"/>
      <c r="I13" s="57"/>
      <c r="J13" s="57"/>
      <c r="K13" s="60"/>
      <c r="L13" s="59"/>
      <c r="M13" s="61"/>
    </row>
    <row r="14" spans="2:13" x14ac:dyDescent="0.25">
      <c r="B14" s="55" t="s">
        <v>40</v>
      </c>
      <c r="C14" s="62">
        <v>1.6E-2</v>
      </c>
      <c r="D14" s="62">
        <v>0.24399999999999999</v>
      </c>
      <c r="E14" s="62">
        <v>1.6859999999999999</v>
      </c>
      <c r="F14" s="63">
        <v>0</v>
      </c>
      <c r="G14" s="64">
        <v>-1</v>
      </c>
      <c r="H14" s="64">
        <v>4.0000000000000001E-3</v>
      </c>
      <c r="I14" s="62">
        <v>0</v>
      </c>
      <c r="J14" s="62">
        <v>0</v>
      </c>
      <c r="K14" s="62">
        <v>0</v>
      </c>
      <c r="L14" s="64">
        <v>0</v>
      </c>
      <c r="M14" s="65">
        <v>0</v>
      </c>
    </row>
    <row r="15" spans="2:13" x14ac:dyDescent="0.25">
      <c r="B15" s="66" t="s">
        <v>41</v>
      </c>
      <c r="C15" s="67">
        <v>1.6E-2</v>
      </c>
      <c r="D15" s="68">
        <v>0.24399999999999999</v>
      </c>
      <c r="E15" s="69">
        <v>1.6859999999999999</v>
      </c>
      <c r="F15" s="69">
        <v>0</v>
      </c>
      <c r="G15" s="70">
        <v>-1</v>
      </c>
      <c r="H15" s="70">
        <v>4.0000000000000001E-3</v>
      </c>
      <c r="I15" s="68">
        <v>0</v>
      </c>
      <c r="J15" s="68">
        <v>0</v>
      </c>
      <c r="K15" s="69">
        <v>0</v>
      </c>
      <c r="L15" s="70">
        <v>0</v>
      </c>
      <c r="M15" s="70">
        <v>0</v>
      </c>
    </row>
    <row r="16" spans="2:13" x14ac:dyDescent="0.25">
      <c r="B16" s="71" t="s">
        <v>42</v>
      </c>
      <c r="C16" s="62">
        <v>100</v>
      </c>
      <c r="D16" s="62">
        <v>131.84399999999999</v>
      </c>
      <c r="E16" s="62">
        <v>107.17100000000001</v>
      </c>
      <c r="F16" s="72">
        <v>140.27099999999999</v>
      </c>
      <c r="G16" s="73">
        <v>0.11899999999999999</v>
      </c>
      <c r="H16" s="73">
        <v>0.996</v>
      </c>
      <c r="I16" s="62">
        <v>142.77500000000001</v>
      </c>
      <c r="J16" s="62">
        <v>149.17099999999999</v>
      </c>
      <c r="K16" s="62">
        <v>156.006</v>
      </c>
      <c r="L16" s="73">
        <v>3.5999999999999997E-2</v>
      </c>
      <c r="M16" s="74">
        <v>1</v>
      </c>
    </row>
    <row r="17" spans="2:13" x14ac:dyDescent="0.25">
      <c r="B17" s="75" t="s">
        <v>43</v>
      </c>
      <c r="C17" s="76">
        <v>100.01600000000001</v>
      </c>
      <c r="D17" s="76">
        <v>132.08799999999999</v>
      </c>
      <c r="E17" s="77">
        <v>108.857</v>
      </c>
      <c r="F17" s="77">
        <v>140.27099999999999</v>
      </c>
      <c r="G17" s="78">
        <v>0.11899999999999999</v>
      </c>
      <c r="H17" s="78">
        <v>1</v>
      </c>
      <c r="I17" s="76">
        <v>142.77500000000001</v>
      </c>
      <c r="J17" s="76">
        <v>149.17099999999999</v>
      </c>
      <c r="K17" s="77">
        <v>156.006</v>
      </c>
      <c r="L17" s="78">
        <v>3.5999999999999997E-2</v>
      </c>
      <c r="M17" s="79">
        <v>1</v>
      </c>
    </row>
    <row r="18" spans="2:13" x14ac:dyDescent="0.25">
      <c r="B18" s="55" t="s">
        <v>44</v>
      </c>
      <c r="C18" s="80"/>
      <c r="D18" s="80"/>
      <c r="E18" s="80"/>
      <c r="F18" s="81"/>
      <c r="G18" s="82"/>
      <c r="H18" s="82"/>
      <c r="I18" s="80"/>
      <c r="J18" s="80"/>
      <c r="K18" s="80"/>
      <c r="L18" s="82"/>
      <c r="M18" s="83"/>
    </row>
    <row r="19" spans="2:13" x14ac:dyDescent="0.25">
      <c r="B19" s="55" t="s">
        <v>45</v>
      </c>
      <c r="C19" s="62">
        <v>44.944000000000003</v>
      </c>
      <c r="D19" s="62">
        <v>68.437000000000012</v>
      </c>
      <c r="E19" s="62">
        <v>82.850937000000002</v>
      </c>
      <c r="F19" s="63">
        <v>140.27099999999999</v>
      </c>
      <c r="G19" s="84">
        <v>0.46100000000000002</v>
      </c>
      <c r="H19" s="84">
        <v>1</v>
      </c>
      <c r="I19" s="62">
        <v>142.77500000000001</v>
      </c>
      <c r="J19" s="62">
        <v>149.17075</v>
      </c>
      <c r="K19" s="62">
        <v>156.006</v>
      </c>
      <c r="L19" s="84">
        <v>3.5999999999999997E-2</v>
      </c>
      <c r="M19" s="85">
        <v>1</v>
      </c>
    </row>
    <row r="20" spans="2:13" x14ac:dyDescent="0.25">
      <c r="B20" s="66" t="s">
        <v>118</v>
      </c>
      <c r="C20" s="86">
        <v>21.434000000000001</v>
      </c>
      <c r="D20" s="87">
        <v>36.633000000000003</v>
      </c>
      <c r="E20" s="88">
        <v>45.478850000000001</v>
      </c>
      <c r="F20" s="88">
        <v>60.917999999999999</v>
      </c>
      <c r="G20" s="89">
        <v>0.41599999999999998</v>
      </c>
      <c r="H20" s="89">
        <v>0.499</v>
      </c>
      <c r="I20" s="87">
        <v>63.353999999999999</v>
      </c>
      <c r="J20" s="87">
        <v>66.521699999999996</v>
      </c>
      <c r="K20" s="88">
        <v>66.522999999999996</v>
      </c>
      <c r="L20" s="89">
        <v>0.03</v>
      </c>
      <c r="M20" s="89">
        <v>0.438</v>
      </c>
    </row>
    <row r="21" spans="2:13" x14ac:dyDescent="0.25">
      <c r="B21" s="66" t="s">
        <v>46</v>
      </c>
      <c r="C21" s="90">
        <v>23.2</v>
      </c>
      <c r="D21" s="91">
        <v>31.256</v>
      </c>
      <c r="E21" s="92">
        <v>35.469557000000002</v>
      </c>
      <c r="F21" s="92">
        <v>79.352999999999994</v>
      </c>
      <c r="G21" s="93">
        <v>0.50700000000000001</v>
      </c>
      <c r="H21" s="93">
        <v>0.49199999999999999</v>
      </c>
      <c r="I21" s="91">
        <v>79.421000000000006</v>
      </c>
      <c r="J21" s="91">
        <v>82.649050000000003</v>
      </c>
      <c r="K21" s="92">
        <v>89.483000000000004</v>
      </c>
      <c r="L21" s="93">
        <v>4.1000000000000002E-2</v>
      </c>
      <c r="M21" s="93">
        <v>0.56200000000000006</v>
      </c>
    </row>
    <row r="22" spans="2:13" x14ac:dyDescent="0.25">
      <c r="B22" s="66" t="s">
        <v>47</v>
      </c>
      <c r="C22" s="90">
        <v>0.31</v>
      </c>
      <c r="D22" s="91">
        <v>0.54300000000000004</v>
      </c>
      <c r="E22" s="92">
        <v>1.9025300000000001</v>
      </c>
      <c r="F22" s="92">
        <v>0</v>
      </c>
      <c r="G22" s="93">
        <v>-1</v>
      </c>
      <c r="H22" s="93">
        <v>8.9999999999999993E-3</v>
      </c>
      <c r="I22" s="91">
        <v>0</v>
      </c>
      <c r="J22" s="91">
        <v>0</v>
      </c>
      <c r="K22" s="92">
        <v>0</v>
      </c>
      <c r="L22" s="93">
        <v>0</v>
      </c>
      <c r="M22" s="93">
        <v>0</v>
      </c>
    </row>
    <row r="23" spans="2:13" ht="18" x14ac:dyDescent="0.25">
      <c r="B23" s="66" t="s">
        <v>48</v>
      </c>
      <c r="C23" s="94">
        <v>0</v>
      </c>
      <c r="D23" s="95">
        <v>5.0000000000000001E-3</v>
      </c>
      <c r="E23" s="96">
        <v>0</v>
      </c>
      <c r="F23" s="96">
        <v>0</v>
      </c>
      <c r="G23" s="97">
        <v>0</v>
      </c>
      <c r="H23" s="97">
        <v>0</v>
      </c>
      <c r="I23" s="95">
        <v>0</v>
      </c>
      <c r="J23" s="95">
        <v>0</v>
      </c>
      <c r="K23" s="96">
        <v>0</v>
      </c>
      <c r="L23" s="97">
        <v>0</v>
      </c>
      <c r="M23" s="97">
        <v>0</v>
      </c>
    </row>
    <row r="24" spans="2:13" x14ac:dyDescent="0.25">
      <c r="B24" s="75" t="s">
        <v>50</v>
      </c>
      <c r="C24" s="100">
        <v>44.944000000000003</v>
      </c>
      <c r="D24" s="100">
        <v>68.437000000000012</v>
      </c>
      <c r="E24" s="101">
        <v>82.850937000000002</v>
      </c>
      <c r="F24" s="101">
        <v>140.27099999999999</v>
      </c>
      <c r="G24" s="78">
        <v>0.46100000000000002</v>
      </c>
      <c r="H24" s="78">
        <v>1</v>
      </c>
      <c r="I24" s="100">
        <v>142.77500000000001</v>
      </c>
      <c r="J24" s="100">
        <v>149.17075</v>
      </c>
      <c r="K24" s="101">
        <v>156.006</v>
      </c>
      <c r="L24" s="78">
        <v>3.5999999999999997E-2</v>
      </c>
      <c r="M24" s="79">
        <v>1</v>
      </c>
    </row>
    <row r="25" spans="2:13" x14ac:dyDescent="0.25">
      <c r="B25" s="102" t="s">
        <v>51</v>
      </c>
      <c r="C25" s="103">
        <v>55.1</v>
      </c>
      <c r="D25" s="103">
        <v>63.7</v>
      </c>
      <c r="E25" s="104">
        <v>26</v>
      </c>
      <c r="F25" s="104">
        <v>0</v>
      </c>
      <c r="G25" s="105">
        <v>-1</v>
      </c>
      <c r="H25" s="105"/>
      <c r="I25" s="103">
        <v>0</v>
      </c>
      <c r="J25" s="103">
        <v>0</v>
      </c>
      <c r="K25" s="104">
        <v>0</v>
      </c>
      <c r="L25" s="105">
        <v>0</v>
      </c>
      <c r="M25" s="106"/>
    </row>
    <row r="26" spans="2:13" x14ac:dyDescent="0.25">
      <c r="B26" s="55"/>
      <c r="C26" s="107"/>
      <c r="D26" s="107"/>
      <c r="E26" s="107"/>
      <c r="F26" s="107"/>
      <c r="G26" s="108"/>
      <c r="H26" s="108"/>
      <c r="I26" s="107"/>
      <c r="J26" s="107"/>
      <c r="K26" s="107"/>
      <c r="L26" s="108"/>
      <c r="M26" s="109"/>
    </row>
    <row r="27" spans="2:13" x14ac:dyDescent="0.25">
      <c r="B27" s="110" t="s">
        <v>52</v>
      </c>
      <c r="C27" s="111"/>
      <c r="D27" s="111"/>
      <c r="E27" s="111"/>
      <c r="F27" s="111"/>
      <c r="G27" s="112"/>
      <c r="H27" s="112"/>
      <c r="I27" s="111"/>
      <c r="J27" s="111"/>
      <c r="K27" s="111"/>
      <c r="L27" s="112"/>
      <c r="M27" s="112"/>
    </row>
    <row r="28" spans="2:13" ht="18" x14ac:dyDescent="0.25">
      <c r="B28" s="113" t="s">
        <v>53</v>
      </c>
      <c r="C28" s="114">
        <v>176.92200000000003</v>
      </c>
      <c r="D28" s="114">
        <v>-94.31800000000004</v>
      </c>
      <c r="E28" s="114">
        <v>-44.37136240000001</v>
      </c>
      <c r="F28" s="115">
        <v>-18.090559708000001</v>
      </c>
      <c r="G28" s="116">
        <v>-1.468</v>
      </c>
      <c r="H28" s="116">
        <v>1</v>
      </c>
      <c r="I28" s="114">
        <v>-15.587000000000018</v>
      </c>
      <c r="J28" s="114">
        <v>-17.109099999999984</v>
      </c>
      <c r="K28" s="117">
        <v>-17.922984599999978</v>
      </c>
      <c r="L28" s="116">
        <v>-3.0000000000000001E-3</v>
      </c>
      <c r="M28" s="118">
        <v>1</v>
      </c>
    </row>
    <row r="29" spans="2:13" x14ac:dyDescent="0.25">
      <c r="B29" s="119" t="s">
        <v>54</v>
      </c>
      <c r="C29" s="107"/>
      <c r="D29" s="107"/>
      <c r="E29" s="107"/>
      <c r="F29" s="120"/>
      <c r="G29" s="64"/>
      <c r="H29" s="64"/>
      <c r="I29" s="107"/>
      <c r="J29" s="107"/>
      <c r="K29" s="107"/>
      <c r="L29" s="64"/>
      <c r="M29" s="65"/>
    </row>
    <row r="30" spans="2:13" x14ac:dyDescent="0.25">
      <c r="B30" s="119" t="s">
        <v>55</v>
      </c>
      <c r="C30" s="62">
        <v>0</v>
      </c>
      <c r="D30" s="62">
        <v>0</v>
      </c>
      <c r="E30" s="62">
        <v>2.8806376</v>
      </c>
      <c r="F30" s="63">
        <v>3.0102662919999998</v>
      </c>
      <c r="G30" s="64">
        <v>0</v>
      </c>
      <c r="H30" s="64">
        <v>1.2E-2</v>
      </c>
      <c r="I30" s="62">
        <v>3.01</v>
      </c>
      <c r="J30" s="62">
        <v>3.1604999999999999</v>
      </c>
      <c r="K30" s="62">
        <v>3.3058829999999997</v>
      </c>
      <c r="L30" s="64">
        <v>3.2000000000000001E-2</v>
      </c>
      <c r="M30" s="65">
        <v>2.1000000000000001E-2</v>
      </c>
    </row>
    <row r="31" spans="2:13" ht="18" x14ac:dyDescent="0.25">
      <c r="B31" s="121" t="s">
        <v>119</v>
      </c>
      <c r="C31" s="86">
        <v>0</v>
      </c>
      <c r="D31" s="87">
        <v>0</v>
      </c>
      <c r="E31" s="87">
        <v>2.8806376</v>
      </c>
      <c r="F31" s="129">
        <v>3.0102662919999998</v>
      </c>
      <c r="G31" s="89">
        <v>0</v>
      </c>
      <c r="H31" s="89">
        <v>1.2E-2</v>
      </c>
      <c r="I31" s="87">
        <v>3.01</v>
      </c>
      <c r="J31" s="87">
        <v>3.1604999999999999</v>
      </c>
      <c r="K31" s="88">
        <v>3.3058829999999997</v>
      </c>
      <c r="L31" s="89">
        <v>3.2000000000000001E-2</v>
      </c>
      <c r="M31" s="89">
        <v>2.1000000000000001E-2</v>
      </c>
    </row>
    <row r="32" spans="2:13" x14ac:dyDescent="0.25">
      <c r="B32" s="121" t="s">
        <v>173</v>
      </c>
      <c r="C32" s="94">
        <v>0</v>
      </c>
      <c r="D32" s="95">
        <v>0</v>
      </c>
      <c r="E32" s="95">
        <v>2.8806376</v>
      </c>
      <c r="F32" s="130">
        <v>3.0102662919999998</v>
      </c>
      <c r="G32" s="97">
        <v>0</v>
      </c>
      <c r="H32" s="97">
        <v>1.2E-2</v>
      </c>
      <c r="I32" s="95">
        <v>3.01</v>
      </c>
      <c r="J32" s="95">
        <v>3.1604999999999999</v>
      </c>
      <c r="K32" s="96">
        <v>3.3058829999999997</v>
      </c>
      <c r="L32" s="97">
        <v>3.2000000000000001E-2</v>
      </c>
      <c r="M32" s="97">
        <v>2.1000000000000001E-2</v>
      </c>
    </row>
    <row r="33" spans="2:13" x14ac:dyDescent="0.25">
      <c r="B33" s="119" t="s">
        <v>42</v>
      </c>
      <c r="C33" s="62">
        <v>204.77600000000001</v>
      </c>
      <c r="D33" s="62">
        <v>131.84399999999999</v>
      </c>
      <c r="E33" s="62">
        <v>107.17079999999999</v>
      </c>
      <c r="F33" s="63">
        <v>140.27099999999999</v>
      </c>
      <c r="G33" s="64">
        <v>-0.11799999999999999</v>
      </c>
      <c r="H33" s="64">
        <v>0.98799999999999999</v>
      </c>
      <c r="I33" s="62">
        <v>142.77500000000001</v>
      </c>
      <c r="J33" s="62">
        <v>149.17099999999999</v>
      </c>
      <c r="K33" s="62">
        <v>156.006</v>
      </c>
      <c r="L33" s="64">
        <v>3.5999999999999997E-2</v>
      </c>
      <c r="M33" s="65">
        <v>0.97899999999999998</v>
      </c>
    </row>
    <row r="34" spans="2:13" x14ac:dyDescent="0.25">
      <c r="B34" s="123" t="s">
        <v>58</v>
      </c>
      <c r="C34" s="100">
        <v>204.77600000000001</v>
      </c>
      <c r="D34" s="100">
        <v>131.84399999999999</v>
      </c>
      <c r="E34" s="100">
        <v>110.05143759999999</v>
      </c>
      <c r="F34" s="124">
        <v>143.281266292</v>
      </c>
      <c r="G34" s="125">
        <v>-0.112</v>
      </c>
      <c r="H34" s="125">
        <v>1</v>
      </c>
      <c r="I34" s="100">
        <v>145.785</v>
      </c>
      <c r="J34" s="100">
        <v>152.33150000000001</v>
      </c>
      <c r="K34" s="101">
        <v>159.31188299999999</v>
      </c>
      <c r="L34" s="125">
        <v>3.5999999999999997E-2</v>
      </c>
      <c r="M34" s="126">
        <v>1</v>
      </c>
    </row>
    <row r="35" spans="2:13" x14ac:dyDescent="0.25">
      <c r="B35" s="127" t="s">
        <v>59</v>
      </c>
      <c r="C35" s="80"/>
      <c r="D35" s="80"/>
      <c r="E35" s="80"/>
      <c r="F35" s="81"/>
      <c r="G35" s="116"/>
      <c r="H35" s="116"/>
      <c r="I35" s="80"/>
      <c r="J35" s="80"/>
      <c r="K35" s="80"/>
      <c r="L35" s="116"/>
      <c r="M35" s="118"/>
    </row>
    <row r="36" spans="2:13" x14ac:dyDescent="0.25">
      <c r="B36" s="119" t="s">
        <v>60</v>
      </c>
      <c r="C36" s="62">
        <v>27.853999999999999</v>
      </c>
      <c r="D36" s="62">
        <v>66.540000000000006</v>
      </c>
      <c r="E36" s="62">
        <v>154.4228</v>
      </c>
      <c r="F36" s="63">
        <v>161.371826</v>
      </c>
      <c r="G36" s="64">
        <v>0.79600000000000004</v>
      </c>
      <c r="H36" s="64">
        <v>0.82355347052113093</v>
      </c>
      <c r="I36" s="62">
        <v>161.37200000000001</v>
      </c>
      <c r="J36" s="62">
        <v>169.44059999999999</v>
      </c>
      <c r="K36" s="62">
        <v>177.23486759999997</v>
      </c>
      <c r="L36" s="64">
        <v>3.2000000000000001E-2</v>
      </c>
      <c r="M36" s="65">
        <v>1</v>
      </c>
    </row>
    <row r="37" spans="2:13" x14ac:dyDescent="0.25">
      <c r="B37" s="121" t="s">
        <v>118</v>
      </c>
      <c r="C37" s="86">
        <v>0</v>
      </c>
      <c r="D37" s="87">
        <v>0.37</v>
      </c>
      <c r="E37" s="87">
        <v>89.955079999999995</v>
      </c>
      <c r="F37" s="129">
        <v>94.003058599999989</v>
      </c>
      <c r="G37" s="89">
        <v>0</v>
      </c>
      <c r="H37" s="89">
        <v>0.29199999999999998</v>
      </c>
      <c r="I37" s="87">
        <v>94.003</v>
      </c>
      <c r="J37" s="87">
        <v>98.703149999999994</v>
      </c>
      <c r="K37" s="88">
        <v>103.24349489999999</v>
      </c>
      <c r="L37" s="89">
        <v>3.2000000000000001E-2</v>
      </c>
      <c r="M37" s="89">
        <v>0.58299999999999996</v>
      </c>
    </row>
    <row r="38" spans="2:13" x14ac:dyDescent="0.25">
      <c r="B38" s="121" t="s">
        <v>46</v>
      </c>
      <c r="C38" s="94">
        <v>27.853999999999999</v>
      </c>
      <c r="D38" s="95">
        <v>66.17</v>
      </c>
      <c r="E38" s="95">
        <v>64.46772</v>
      </c>
      <c r="F38" s="130">
        <v>67.368767399999996</v>
      </c>
      <c r="G38" s="97">
        <v>0.34200000000000003</v>
      </c>
      <c r="H38" s="97">
        <v>0.53200000000000003</v>
      </c>
      <c r="I38" s="95">
        <v>67.369</v>
      </c>
      <c r="J38" s="95">
        <v>70.737449999999995</v>
      </c>
      <c r="K38" s="96">
        <v>73.991372699999999</v>
      </c>
      <c r="L38" s="97">
        <v>3.2000000000000001E-2</v>
      </c>
      <c r="M38" s="97">
        <v>0.41699999999999998</v>
      </c>
    </row>
    <row r="39" spans="2:13" x14ac:dyDescent="0.25">
      <c r="B39" s="119" t="s">
        <v>49</v>
      </c>
      <c r="C39" s="62">
        <v>0</v>
      </c>
      <c r="D39" s="62">
        <v>159.62200000000001</v>
      </c>
      <c r="E39" s="62">
        <v>0</v>
      </c>
      <c r="F39" s="63">
        <v>0</v>
      </c>
      <c r="G39" s="64">
        <v>0</v>
      </c>
      <c r="H39" s="64">
        <v>0.17599999999999999</v>
      </c>
      <c r="I39" s="62">
        <v>0</v>
      </c>
      <c r="J39" s="62">
        <v>0</v>
      </c>
      <c r="K39" s="62">
        <v>0</v>
      </c>
      <c r="L39" s="64">
        <v>0</v>
      </c>
      <c r="M39" s="65">
        <v>0</v>
      </c>
    </row>
    <row r="40" spans="2:13" x14ac:dyDescent="0.25">
      <c r="B40" s="123" t="s">
        <v>61</v>
      </c>
      <c r="C40" s="100">
        <v>27.853999999999999</v>
      </c>
      <c r="D40" s="100">
        <v>226.16200000000003</v>
      </c>
      <c r="E40" s="100">
        <v>154.4228</v>
      </c>
      <c r="F40" s="124">
        <v>161.371826</v>
      </c>
      <c r="G40" s="125">
        <v>0.79600000000000004</v>
      </c>
      <c r="H40" s="125">
        <v>1</v>
      </c>
      <c r="I40" s="100">
        <v>161.37200000000001</v>
      </c>
      <c r="J40" s="100">
        <v>169.44059999999999</v>
      </c>
      <c r="K40" s="101">
        <v>177.23486759999997</v>
      </c>
      <c r="L40" s="125">
        <v>3.2000000000000001E-2</v>
      </c>
      <c r="M40" s="126">
        <v>1</v>
      </c>
    </row>
    <row r="41" spans="2:13" ht="18" x14ac:dyDescent="0.25">
      <c r="B41" s="119" t="s">
        <v>62</v>
      </c>
      <c r="C41" s="62">
        <v>-3.1539999999999999</v>
      </c>
      <c r="D41" s="62">
        <v>-1.8569999999999998</v>
      </c>
      <c r="E41" s="62">
        <v>-9.4320000000000004</v>
      </c>
      <c r="F41" s="63">
        <v>-9.8564399999999992</v>
      </c>
      <c r="G41" s="64">
        <v>0.46200000000000002</v>
      </c>
      <c r="H41" s="64">
        <v>1</v>
      </c>
      <c r="I41" s="62">
        <v>-9.8559999999999999</v>
      </c>
      <c r="J41" s="62">
        <v>-10.349</v>
      </c>
      <c r="K41" s="128">
        <v>-10.825054</v>
      </c>
      <c r="L41" s="64">
        <v>3.2000000000000001E-2</v>
      </c>
      <c r="M41" s="65">
        <v>1</v>
      </c>
    </row>
    <row r="42" spans="2:13" ht="18" x14ac:dyDescent="0.25">
      <c r="B42" s="121" t="s">
        <v>63</v>
      </c>
      <c r="C42" s="86">
        <v>-1.532</v>
      </c>
      <c r="D42" s="87">
        <v>-0.71099999999999997</v>
      </c>
      <c r="E42" s="87">
        <v>-9.4320000000000004</v>
      </c>
      <c r="F42" s="129">
        <v>-9.8564399999999992</v>
      </c>
      <c r="G42" s="89">
        <v>0.86</v>
      </c>
      <c r="H42" s="89">
        <v>0.71699999999999997</v>
      </c>
      <c r="I42" s="87">
        <v>-9.8559999999999999</v>
      </c>
      <c r="J42" s="87">
        <v>-10.349</v>
      </c>
      <c r="K42" s="87">
        <v>-10.825054</v>
      </c>
      <c r="L42" s="89">
        <v>3.2000000000000001E-2</v>
      </c>
      <c r="M42" s="89">
        <v>1</v>
      </c>
    </row>
    <row r="43" spans="2:13" x14ac:dyDescent="0.25">
      <c r="B43" s="121" t="s">
        <v>174</v>
      </c>
      <c r="C43" s="94">
        <v>-1.6220000000000001</v>
      </c>
      <c r="D43" s="95">
        <v>-1.1459999999999999</v>
      </c>
      <c r="E43" s="95">
        <v>0</v>
      </c>
      <c r="F43" s="130">
        <v>0</v>
      </c>
      <c r="G43" s="97">
        <v>-1</v>
      </c>
      <c r="H43" s="97">
        <v>0.28299999999999997</v>
      </c>
      <c r="I43" s="95">
        <v>0</v>
      </c>
      <c r="J43" s="95">
        <v>0</v>
      </c>
      <c r="K43" s="95">
        <v>0</v>
      </c>
      <c r="L43" s="97">
        <v>0</v>
      </c>
      <c r="M43" s="97">
        <v>0</v>
      </c>
    </row>
    <row r="44" spans="2:13" ht="18" x14ac:dyDescent="0.25">
      <c r="B44" s="119" t="s">
        <v>162</v>
      </c>
      <c r="C44" s="62">
        <v>-6.3E-2</v>
      </c>
      <c r="D44" s="62">
        <v>-1.2E-2</v>
      </c>
      <c r="E44" s="62">
        <v>0</v>
      </c>
      <c r="F44" s="63">
        <v>0</v>
      </c>
      <c r="G44" s="64">
        <v>-1</v>
      </c>
      <c r="H44" s="64">
        <v>0</v>
      </c>
      <c r="I44" s="62">
        <v>0</v>
      </c>
      <c r="J44" s="62">
        <v>0</v>
      </c>
      <c r="K44" s="128">
        <v>0</v>
      </c>
      <c r="L44" s="64">
        <v>0</v>
      </c>
      <c r="M44" s="65">
        <v>0</v>
      </c>
    </row>
    <row r="45" spans="2:13" x14ac:dyDescent="0.25">
      <c r="B45" s="216" t="s">
        <v>163</v>
      </c>
      <c r="C45" s="67">
        <v>-6.3E-2</v>
      </c>
      <c r="D45" s="68">
        <v>-1.2E-2</v>
      </c>
      <c r="E45" s="68">
        <v>0</v>
      </c>
      <c r="F45" s="122">
        <v>0</v>
      </c>
      <c r="G45" s="70">
        <v>-1</v>
      </c>
      <c r="H45" s="70">
        <v>0</v>
      </c>
      <c r="I45" s="68">
        <v>0</v>
      </c>
      <c r="J45" s="68">
        <v>0</v>
      </c>
      <c r="K45" s="68">
        <v>0</v>
      </c>
      <c r="L45" s="70">
        <v>0</v>
      </c>
      <c r="M45" s="70">
        <v>0</v>
      </c>
    </row>
    <row r="46" spans="2:13" ht="18" x14ac:dyDescent="0.25">
      <c r="B46" s="131" t="s">
        <v>65</v>
      </c>
      <c r="C46" s="132">
        <v>173.70500000000004</v>
      </c>
      <c r="D46" s="132">
        <v>-96.18700000000004</v>
      </c>
      <c r="E46" s="132">
        <v>-53.803362400000012</v>
      </c>
      <c r="F46" s="133">
        <v>-27.946999708</v>
      </c>
      <c r="G46" s="134">
        <v>-1.544</v>
      </c>
      <c r="H46" s="134">
        <v>0.40300000000000002</v>
      </c>
      <c r="I46" s="132">
        <v>-25.443000000000019</v>
      </c>
      <c r="J46" s="132">
        <v>-27.458099999999984</v>
      </c>
      <c r="K46" s="135">
        <v>-28.74803859999998</v>
      </c>
      <c r="L46" s="134">
        <v>8.9999999999999993E-3</v>
      </c>
      <c r="M46" s="136">
        <v>1</v>
      </c>
    </row>
    <row r="47" spans="2:13" x14ac:dyDescent="0.25">
      <c r="B47" s="55"/>
      <c r="C47" s="107"/>
      <c r="D47" s="107"/>
      <c r="E47" s="107"/>
      <c r="F47" s="107"/>
      <c r="G47" s="137"/>
      <c r="H47" s="137"/>
      <c r="I47" s="107"/>
      <c r="J47" s="107"/>
      <c r="K47" s="107"/>
      <c r="L47" s="137"/>
      <c r="M47" s="137"/>
    </row>
    <row r="48" spans="2:13" ht="18" x14ac:dyDescent="0.25">
      <c r="B48" s="55" t="s">
        <v>66</v>
      </c>
      <c r="C48" s="107"/>
      <c r="D48" s="107"/>
      <c r="E48" s="107"/>
      <c r="F48" s="107"/>
      <c r="G48" s="138"/>
      <c r="H48" s="138"/>
      <c r="I48" s="107"/>
      <c r="J48" s="107"/>
      <c r="K48" s="107"/>
      <c r="L48" s="138"/>
      <c r="M48" s="138"/>
    </row>
    <row r="49" spans="2:13" x14ac:dyDescent="0.25">
      <c r="B49" s="139" t="s">
        <v>67</v>
      </c>
      <c r="C49" s="80">
        <v>4.6479999999999997</v>
      </c>
      <c r="D49" s="80">
        <v>5.9610000000000003</v>
      </c>
      <c r="E49" s="80">
        <v>10.128</v>
      </c>
      <c r="F49" s="81">
        <v>13</v>
      </c>
      <c r="G49" s="140">
        <v>0.40899999999999997</v>
      </c>
      <c r="H49" s="140">
        <v>0.13100000000000001</v>
      </c>
      <c r="I49" s="80">
        <v>15</v>
      </c>
      <c r="J49" s="80">
        <v>17</v>
      </c>
      <c r="K49" s="80">
        <v>19</v>
      </c>
      <c r="L49" s="140">
        <v>0.13500000000000001</v>
      </c>
      <c r="M49" s="141">
        <v>0.45400000000000001</v>
      </c>
    </row>
    <row r="50" spans="2:13" x14ac:dyDescent="0.25">
      <c r="B50" s="142" t="s">
        <v>68</v>
      </c>
      <c r="C50" s="107"/>
      <c r="D50" s="107"/>
      <c r="E50" s="107"/>
      <c r="F50" s="120"/>
      <c r="G50" s="93"/>
      <c r="H50" s="93"/>
      <c r="I50" s="107"/>
      <c r="J50" s="107"/>
      <c r="K50" s="107"/>
      <c r="L50" s="93"/>
      <c r="M50" s="143"/>
    </row>
    <row r="51" spans="2:13" x14ac:dyDescent="0.25">
      <c r="B51" s="142" t="s">
        <v>69</v>
      </c>
      <c r="C51" s="144">
        <v>-1.532</v>
      </c>
      <c r="D51" s="145">
        <v>-0.71099999999999997</v>
      </c>
      <c r="E51" s="145">
        <v>-9.4320000000000004</v>
      </c>
      <c r="F51" s="146">
        <v>-9.8564399999999992</v>
      </c>
      <c r="G51" s="147">
        <v>0.86</v>
      </c>
      <c r="H51" s="147">
        <v>1</v>
      </c>
      <c r="I51" s="145">
        <v>-9.8559999999999999</v>
      </c>
      <c r="J51" s="145">
        <v>-10.349</v>
      </c>
      <c r="K51" s="145">
        <v>-10.825054</v>
      </c>
      <c r="L51" s="147">
        <v>3.2000000000000001E-2</v>
      </c>
      <c r="M51" s="147">
        <v>1</v>
      </c>
    </row>
    <row r="52" spans="2:13" x14ac:dyDescent="0.25">
      <c r="B52" s="66" t="s">
        <v>122</v>
      </c>
      <c r="C52" s="107">
        <v>0.216</v>
      </c>
      <c r="D52" s="107">
        <v>0.16900000000000001</v>
      </c>
      <c r="E52" s="107">
        <v>6.2E-2</v>
      </c>
      <c r="F52" s="120">
        <v>0.1</v>
      </c>
      <c r="G52" s="93">
        <v>-0.22600000000000001</v>
      </c>
      <c r="H52" s="93">
        <v>2E-3</v>
      </c>
      <c r="I52" s="107">
        <v>0.12</v>
      </c>
      <c r="J52" s="107">
        <v>0.14000000000000001</v>
      </c>
      <c r="K52" s="107">
        <v>0.14000000000000001</v>
      </c>
      <c r="L52" s="93">
        <v>0.11899999999999999</v>
      </c>
      <c r="M52" s="143">
        <v>4.0000000000000001E-3</v>
      </c>
    </row>
    <row r="53" spans="2:13" x14ac:dyDescent="0.25">
      <c r="B53" s="66" t="s">
        <v>70</v>
      </c>
      <c r="C53" s="107">
        <v>0</v>
      </c>
      <c r="D53" s="107">
        <v>0.25</v>
      </c>
      <c r="E53" s="107">
        <v>1.4950000000000001</v>
      </c>
      <c r="F53" s="120">
        <v>0</v>
      </c>
      <c r="G53" s="93">
        <v>0</v>
      </c>
      <c r="H53" s="93">
        <v>7.0000000000000001E-3</v>
      </c>
      <c r="I53" s="107">
        <v>0</v>
      </c>
      <c r="J53" s="107">
        <v>0</v>
      </c>
      <c r="K53" s="107">
        <v>0</v>
      </c>
      <c r="L53" s="93">
        <v>0</v>
      </c>
      <c r="M53" s="143">
        <v>0</v>
      </c>
    </row>
    <row r="54" spans="2:13" x14ac:dyDescent="0.25">
      <c r="B54" s="66" t="s">
        <v>71</v>
      </c>
      <c r="C54" s="107">
        <v>173.70599999999999</v>
      </c>
      <c r="D54" s="107">
        <v>77.519000000000005</v>
      </c>
      <c r="E54" s="107">
        <v>48.12</v>
      </c>
      <c r="F54" s="120">
        <v>37</v>
      </c>
      <c r="G54" s="93">
        <v>-0.40300000000000002</v>
      </c>
      <c r="H54" s="93">
        <v>0.86</v>
      </c>
      <c r="I54" s="107">
        <v>25</v>
      </c>
      <c r="J54" s="107">
        <v>15</v>
      </c>
      <c r="K54" s="107">
        <v>10</v>
      </c>
      <c r="L54" s="93">
        <v>-0.35299999999999998</v>
      </c>
      <c r="M54" s="143">
        <v>0.54300000000000004</v>
      </c>
    </row>
    <row r="55" spans="2:13" x14ac:dyDescent="0.25">
      <c r="B55" s="75" t="s">
        <v>72</v>
      </c>
      <c r="C55" s="100">
        <v>178.57</v>
      </c>
      <c r="D55" s="100">
        <v>83.899000000000001</v>
      </c>
      <c r="E55" s="100">
        <v>59.804999999999993</v>
      </c>
      <c r="F55" s="124">
        <v>50.1</v>
      </c>
      <c r="G55" s="125">
        <v>-0.34499999999999997</v>
      </c>
      <c r="H55" s="125">
        <v>1</v>
      </c>
      <c r="I55" s="100">
        <v>40.119999999999997</v>
      </c>
      <c r="J55" s="100">
        <v>32.14</v>
      </c>
      <c r="K55" s="100">
        <v>29.14</v>
      </c>
      <c r="L55" s="125">
        <v>-0.16500000000000001</v>
      </c>
      <c r="M55" s="126">
        <v>1</v>
      </c>
    </row>
    <row r="56" spans="2:13" x14ac:dyDescent="0.25">
      <c r="B56" s="66" t="s">
        <v>73</v>
      </c>
      <c r="C56" s="107">
        <v>164.44499999999999</v>
      </c>
      <c r="D56" s="107">
        <v>68.52</v>
      </c>
      <c r="E56" s="107">
        <v>32.122</v>
      </c>
      <c r="F56" s="120">
        <v>25.1</v>
      </c>
      <c r="G56" s="93">
        <v>-0.46600000000000003</v>
      </c>
      <c r="H56" s="93">
        <v>0.69399999999999995</v>
      </c>
      <c r="I56" s="107">
        <v>20.12</v>
      </c>
      <c r="J56" s="107">
        <v>17.14</v>
      </c>
      <c r="K56" s="107">
        <v>14.14</v>
      </c>
      <c r="L56" s="93">
        <v>-0.17399999999999999</v>
      </c>
      <c r="M56" s="143">
        <v>0.505</v>
      </c>
    </row>
    <row r="57" spans="2:13" x14ac:dyDescent="0.25">
      <c r="B57" s="218" t="s">
        <v>165</v>
      </c>
      <c r="C57" s="107">
        <v>7.3999999999999996E-2</v>
      </c>
      <c r="D57" s="107">
        <v>0.04</v>
      </c>
      <c r="E57" s="107">
        <v>0</v>
      </c>
      <c r="F57" s="120">
        <v>0</v>
      </c>
      <c r="G57" s="93">
        <v>-1</v>
      </c>
      <c r="H57" s="93">
        <v>0</v>
      </c>
      <c r="I57" s="107">
        <v>0</v>
      </c>
      <c r="J57" s="107">
        <v>0</v>
      </c>
      <c r="K57" s="107">
        <v>0</v>
      </c>
      <c r="L57" s="93">
        <v>0</v>
      </c>
      <c r="M57" s="143">
        <v>0</v>
      </c>
    </row>
    <row r="58" spans="2:13" x14ac:dyDescent="0.25">
      <c r="B58" s="148" t="s">
        <v>74</v>
      </c>
      <c r="C58" s="107">
        <v>14.044</v>
      </c>
      <c r="D58" s="107">
        <v>15.332000000000001</v>
      </c>
      <c r="E58" s="107">
        <v>27.672999999999998</v>
      </c>
      <c r="F58" s="120">
        <v>25</v>
      </c>
      <c r="G58" s="93">
        <v>0.21199999999999999</v>
      </c>
      <c r="H58" s="93">
        <v>0.30599999999999999</v>
      </c>
      <c r="I58" s="107">
        <v>20</v>
      </c>
      <c r="J58" s="107">
        <v>15</v>
      </c>
      <c r="K58" s="107">
        <v>15</v>
      </c>
      <c r="L58" s="93">
        <v>-0.157</v>
      </c>
      <c r="M58" s="143">
        <v>0.495</v>
      </c>
    </row>
    <row r="59" spans="2:13" x14ac:dyDescent="0.25">
      <c r="B59" s="148" t="s">
        <v>75</v>
      </c>
      <c r="C59" s="107">
        <v>7.0000000000000001E-3</v>
      </c>
      <c r="D59" s="107">
        <v>7.0000000000000001E-3</v>
      </c>
      <c r="E59" s="107">
        <v>7.0000000000000001E-3</v>
      </c>
      <c r="F59" s="120">
        <v>0</v>
      </c>
      <c r="G59" s="93">
        <v>-1</v>
      </c>
      <c r="H59" s="93">
        <v>0</v>
      </c>
      <c r="I59" s="107">
        <v>0</v>
      </c>
      <c r="J59" s="107">
        <v>0</v>
      </c>
      <c r="K59" s="107">
        <v>0</v>
      </c>
      <c r="L59" s="93">
        <v>0</v>
      </c>
      <c r="M59" s="143">
        <v>0</v>
      </c>
    </row>
    <row r="60" spans="2:13" x14ac:dyDescent="0.25">
      <c r="B60" s="218" t="s">
        <v>175</v>
      </c>
      <c r="C60" s="107">
        <v>0</v>
      </c>
      <c r="D60" s="107">
        <v>0</v>
      </c>
      <c r="E60" s="107">
        <v>3.0000000000000001E-3</v>
      </c>
      <c r="F60" s="120">
        <v>0</v>
      </c>
      <c r="G60" s="93">
        <v>0</v>
      </c>
      <c r="H60" s="93">
        <v>0</v>
      </c>
      <c r="I60" s="107">
        <v>0</v>
      </c>
      <c r="J60" s="107">
        <v>0</v>
      </c>
      <c r="K60" s="107">
        <v>0</v>
      </c>
      <c r="L60" s="93">
        <v>0</v>
      </c>
      <c r="M60" s="143">
        <v>0</v>
      </c>
    </row>
    <row r="61" spans="2:13" x14ac:dyDescent="0.25">
      <c r="B61" s="75" t="s">
        <v>76</v>
      </c>
      <c r="C61" s="100">
        <v>178.57000000000002</v>
      </c>
      <c r="D61" s="100">
        <v>83.899000000000001</v>
      </c>
      <c r="E61" s="100">
        <v>59.805</v>
      </c>
      <c r="F61" s="124">
        <v>50.1</v>
      </c>
      <c r="G61" s="125">
        <v>-0.34499999999999997</v>
      </c>
      <c r="H61" s="125">
        <v>1</v>
      </c>
      <c r="I61" s="100">
        <v>40.120000000000005</v>
      </c>
      <c r="J61" s="100">
        <v>32.14</v>
      </c>
      <c r="K61" s="100">
        <v>29.14</v>
      </c>
      <c r="L61" s="125">
        <v>-0.16500000000000001</v>
      </c>
      <c r="M61" s="126">
        <v>1</v>
      </c>
    </row>
    <row r="62" spans="2:13" x14ac:dyDescent="0.25">
      <c r="B62" s="149"/>
      <c r="C62" s="150"/>
      <c r="D62" s="150"/>
      <c r="E62" s="151"/>
      <c r="F62" s="151"/>
      <c r="G62" s="151"/>
      <c r="H62" s="151"/>
      <c r="I62" s="151"/>
      <c r="J62" s="151"/>
      <c r="K62" s="152"/>
      <c r="L62" s="152"/>
      <c r="M62" s="152"/>
    </row>
    <row r="63" spans="2:13" x14ac:dyDescent="0.25">
      <c r="B63" s="153"/>
      <c r="C63" s="153"/>
      <c r="D63" s="153"/>
      <c r="E63" s="153"/>
      <c r="F63" s="153"/>
      <c r="G63" s="153"/>
      <c r="H63" s="153"/>
      <c r="I63" s="153"/>
      <c r="J63" s="153"/>
      <c r="K63" s="153"/>
      <c r="L63" s="154"/>
      <c r="M63" s="155"/>
    </row>
    <row r="64" spans="2:13" x14ac:dyDescent="0.25">
      <c r="B64" s="156"/>
      <c r="C64" s="157"/>
      <c r="D64" s="62"/>
      <c r="E64" s="62"/>
      <c r="F64" s="158"/>
      <c r="G64" s="158"/>
      <c r="H64" s="158"/>
      <c r="I64" s="62"/>
      <c r="J64" s="159"/>
      <c r="K64" s="154"/>
      <c r="L64" s="154"/>
      <c r="M64" s="154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6852A-3E93-4011-A15E-0C2882D2C1C3}"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25</v>
      </c>
    </row>
    <row r="2" spans="2:21" x14ac:dyDescent="0.25">
      <c r="B2" s="270" t="s">
        <v>176</v>
      </c>
      <c r="C2" s="277"/>
      <c r="D2" s="277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</row>
    <row r="3" spans="2:21" x14ac:dyDescent="0.25">
      <c r="B3" s="160"/>
      <c r="C3" s="278" t="s">
        <v>78</v>
      </c>
      <c r="D3" s="279"/>
      <c r="E3" s="161" t="s">
        <v>79</v>
      </c>
      <c r="F3" s="280" t="s">
        <v>80</v>
      </c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162"/>
      <c r="T3" s="281" t="s">
        <v>81</v>
      </c>
      <c r="U3" s="283" t="s">
        <v>82</v>
      </c>
    </row>
    <row r="4" spans="2:21" ht="54" x14ac:dyDescent="0.25">
      <c r="B4" s="163"/>
      <c r="C4" s="164" t="s">
        <v>83</v>
      </c>
      <c r="D4" s="165" t="s">
        <v>84</v>
      </c>
      <c r="E4" s="285" t="s">
        <v>85</v>
      </c>
      <c r="F4" s="286"/>
      <c r="G4" s="287"/>
      <c r="H4" s="285" t="s">
        <v>86</v>
      </c>
      <c r="I4" s="286"/>
      <c r="J4" s="287"/>
      <c r="K4" s="285" t="s">
        <v>87</v>
      </c>
      <c r="L4" s="286"/>
      <c r="M4" s="286"/>
      <c r="N4" s="286"/>
      <c r="O4" s="286"/>
      <c r="P4" s="286"/>
      <c r="Q4" s="286"/>
      <c r="R4" s="286"/>
      <c r="S4" s="287"/>
      <c r="T4" s="282"/>
      <c r="U4" s="284"/>
    </row>
    <row r="5" spans="2:21" x14ac:dyDescent="0.25">
      <c r="B5" s="166"/>
      <c r="C5" s="167"/>
      <c r="D5" s="168"/>
      <c r="E5" s="285" t="s">
        <v>9</v>
      </c>
      <c r="F5" s="286"/>
      <c r="G5" s="287"/>
      <c r="H5" s="285" t="s">
        <v>10</v>
      </c>
      <c r="I5" s="286"/>
      <c r="J5" s="287"/>
      <c r="K5" s="285" t="s">
        <v>11</v>
      </c>
      <c r="L5" s="286"/>
      <c r="M5" s="287"/>
      <c r="N5" s="285" t="s">
        <v>12</v>
      </c>
      <c r="O5" s="286"/>
      <c r="P5" s="287"/>
      <c r="Q5" s="285" t="s">
        <v>13</v>
      </c>
      <c r="R5" s="286"/>
      <c r="S5" s="287"/>
      <c r="T5" s="169" t="s">
        <v>34</v>
      </c>
      <c r="U5" s="170"/>
    </row>
    <row r="6" spans="2:21" ht="19.5" x14ac:dyDescent="0.25">
      <c r="B6" s="171" t="s">
        <v>177</v>
      </c>
      <c r="C6" s="172"/>
      <c r="D6" s="173"/>
      <c r="E6" s="174" t="s">
        <v>88</v>
      </c>
      <c r="F6" s="175" t="s">
        <v>89</v>
      </c>
      <c r="G6" s="176" t="s">
        <v>90</v>
      </c>
      <c r="H6" s="174" t="s">
        <v>88</v>
      </c>
      <c r="I6" s="175" t="s">
        <v>89</v>
      </c>
      <c r="J6" s="176" t="s">
        <v>90</v>
      </c>
      <c r="K6" s="174" t="s">
        <v>88</v>
      </c>
      <c r="L6" s="175" t="s">
        <v>89</v>
      </c>
      <c r="M6" s="176" t="s">
        <v>90</v>
      </c>
      <c r="N6" s="174" t="s">
        <v>88</v>
      </c>
      <c r="O6" s="175" t="s">
        <v>89</v>
      </c>
      <c r="P6" s="176" t="s">
        <v>90</v>
      </c>
      <c r="Q6" s="174" t="s">
        <v>88</v>
      </c>
      <c r="R6" s="175" t="s">
        <v>89</v>
      </c>
      <c r="S6" s="176" t="s">
        <v>90</v>
      </c>
      <c r="T6" s="177" t="s">
        <v>91</v>
      </c>
      <c r="U6" s="178"/>
    </row>
    <row r="7" spans="2:21" ht="18" x14ac:dyDescent="0.25">
      <c r="B7" s="186" t="s">
        <v>129</v>
      </c>
      <c r="C7" s="187">
        <v>83</v>
      </c>
      <c r="D7" s="188">
        <v>83</v>
      </c>
      <c r="E7" s="189">
        <v>75</v>
      </c>
      <c r="F7" s="190">
        <v>45.478999999999999</v>
      </c>
      <c r="G7" s="191">
        <v>0.60638666666666663</v>
      </c>
      <c r="H7" s="189">
        <v>85</v>
      </c>
      <c r="I7" s="190">
        <v>60.917959999999994</v>
      </c>
      <c r="J7" s="191">
        <v>0.71668188235294106</v>
      </c>
      <c r="K7" s="189">
        <v>85</v>
      </c>
      <c r="L7" s="190">
        <v>63.354886399999998</v>
      </c>
      <c r="M7" s="191">
        <v>0.74535160470588235</v>
      </c>
      <c r="N7" s="189">
        <v>85</v>
      </c>
      <c r="O7" s="190">
        <v>66.522630720000009</v>
      </c>
      <c r="P7" s="191">
        <v>0.78261918494117655</v>
      </c>
      <c r="Q7" s="189">
        <v>85</v>
      </c>
      <c r="R7" s="190">
        <v>66.522630720000009</v>
      </c>
      <c r="S7" s="190">
        <v>0.78261918494117655</v>
      </c>
      <c r="T7" s="192">
        <v>0</v>
      </c>
      <c r="U7" s="192">
        <v>1</v>
      </c>
    </row>
    <row r="8" spans="2:21" x14ac:dyDescent="0.25">
      <c r="B8" s="193" t="s">
        <v>130</v>
      </c>
      <c r="C8" s="194">
        <v>3</v>
      </c>
      <c r="D8" s="194">
        <v>3</v>
      </c>
      <c r="E8" s="195">
        <v>3</v>
      </c>
      <c r="F8" s="196">
        <v>2.36</v>
      </c>
      <c r="G8" s="197">
        <v>0.78666666666666663</v>
      </c>
      <c r="H8" s="195">
        <v>3</v>
      </c>
      <c r="I8" s="196">
        <v>2.4544000000000001</v>
      </c>
      <c r="J8" s="197">
        <v>0.81813333333333338</v>
      </c>
      <c r="K8" s="195">
        <v>3</v>
      </c>
      <c r="L8" s="196">
        <v>2.5493312000000006</v>
      </c>
      <c r="M8" s="197">
        <v>0.84977706666666686</v>
      </c>
      <c r="N8" s="195">
        <v>3</v>
      </c>
      <c r="O8" s="196">
        <v>2.6767977600000004</v>
      </c>
      <c r="P8" s="197">
        <v>0.89226592000000016</v>
      </c>
      <c r="Q8" s="198">
        <v>3</v>
      </c>
      <c r="R8" s="196">
        <v>2.6767977600000004</v>
      </c>
      <c r="S8" s="196">
        <v>0.89226592000000016</v>
      </c>
      <c r="T8" s="199">
        <v>0</v>
      </c>
      <c r="U8" s="200">
        <v>3.5294117647058823E-2</v>
      </c>
    </row>
    <row r="9" spans="2:21" x14ac:dyDescent="0.25">
      <c r="B9" s="193" t="s">
        <v>131</v>
      </c>
      <c r="C9" s="201">
        <v>54</v>
      </c>
      <c r="D9" s="201">
        <v>54</v>
      </c>
      <c r="E9" s="202">
        <v>50</v>
      </c>
      <c r="F9" s="203">
        <v>25.076000000000001</v>
      </c>
      <c r="G9" s="204">
        <v>0.50151999999999997</v>
      </c>
      <c r="H9" s="202">
        <v>56</v>
      </c>
      <c r="I9" s="203">
        <v>28.381559999999997</v>
      </c>
      <c r="J9" s="204">
        <v>0.50681357142857142</v>
      </c>
      <c r="K9" s="202">
        <v>56</v>
      </c>
      <c r="L9" s="203">
        <v>29.515116800000001</v>
      </c>
      <c r="M9" s="204">
        <v>0.52705565714285718</v>
      </c>
      <c r="N9" s="202">
        <v>56</v>
      </c>
      <c r="O9" s="203">
        <v>30.990872640000003</v>
      </c>
      <c r="P9" s="204">
        <v>0.55340844</v>
      </c>
      <c r="Q9" s="205">
        <v>56</v>
      </c>
      <c r="R9" s="203">
        <v>30.990872640000003</v>
      </c>
      <c r="S9" s="203">
        <v>0.55340844</v>
      </c>
      <c r="T9" s="206">
        <v>0</v>
      </c>
      <c r="U9" s="207">
        <v>0.6588235294117647</v>
      </c>
    </row>
    <row r="10" spans="2:21" x14ac:dyDescent="0.25">
      <c r="B10" s="193" t="s">
        <v>132</v>
      </c>
      <c r="C10" s="201">
        <v>9</v>
      </c>
      <c r="D10" s="201">
        <v>9</v>
      </c>
      <c r="E10" s="202">
        <v>6</v>
      </c>
      <c r="F10" s="203">
        <v>5.0279999999999996</v>
      </c>
      <c r="G10" s="204">
        <v>0.83799999999999997</v>
      </c>
      <c r="H10" s="202">
        <v>9</v>
      </c>
      <c r="I10" s="203">
        <v>7.5504000000000007</v>
      </c>
      <c r="J10" s="204">
        <v>0.83893333333333342</v>
      </c>
      <c r="K10" s="202">
        <v>9</v>
      </c>
      <c r="L10" s="203">
        <v>7.8575743999999998</v>
      </c>
      <c r="M10" s="204">
        <v>0.87306382222222223</v>
      </c>
      <c r="N10" s="202">
        <v>9</v>
      </c>
      <c r="O10" s="203">
        <v>8.2504531200000013</v>
      </c>
      <c r="P10" s="204">
        <v>0.91671701333333344</v>
      </c>
      <c r="Q10" s="205">
        <v>9</v>
      </c>
      <c r="R10" s="203">
        <v>8.2504531200000013</v>
      </c>
      <c r="S10" s="203">
        <v>0.91671701333333344</v>
      </c>
      <c r="T10" s="206">
        <v>0</v>
      </c>
      <c r="U10" s="207">
        <v>0.10588235294117647</v>
      </c>
    </row>
    <row r="11" spans="2:21" x14ac:dyDescent="0.25">
      <c r="B11" s="193" t="s">
        <v>133</v>
      </c>
      <c r="C11" s="209">
        <v>17</v>
      </c>
      <c r="D11" s="209">
        <v>17</v>
      </c>
      <c r="E11" s="210">
        <v>16</v>
      </c>
      <c r="F11" s="211">
        <v>13.015000000000001</v>
      </c>
      <c r="G11" s="212">
        <v>0.81343750000000004</v>
      </c>
      <c r="H11" s="210">
        <v>17</v>
      </c>
      <c r="I11" s="211">
        <v>22.531599999999997</v>
      </c>
      <c r="J11" s="212">
        <v>1.3253882352941175</v>
      </c>
      <c r="K11" s="210">
        <v>17</v>
      </c>
      <c r="L11" s="211">
        <v>23.432864000000002</v>
      </c>
      <c r="M11" s="212">
        <v>1.3784037647058824</v>
      </c>
      <c r="N11" s="210">
        <v>17</v>
      </c>
      <c r="O11" s="211">
        <v>24.6045072</v>
      </c>
      <c r="P11" s="212">
        <v>1.4473239529411766</v>
      </c>
      <c r="Q11" s="213">
        <v>17</v>
      </c>
      <c r="R11" s="211">
        <v>24.6045072</v>
      </c>
      <c r="S11" s="211">
        <v>1.4473239529411766</v>
      </c>
      <c r="T11" s="214">
        <v>0</v>
      </c>
      <c r="U11" s="215">
        <v>0.2</v>
      </c>
    </row>
    <row r="12" spans="2:21" x14ac:dyDescent="0.25">
      <c r="B12" s="179"/>
      <c r="C12" s="180"/>
      <c r="D12" s="180"/>
      <c r="E12" s="180"/>
      <c r="F12" s="180"/>
      <c r="G12" s="180"/>
      <c r="H12" s="180"/>
      <c r="I12" s="181"/>
      <c r="J12" s="181"/>
      <c r="K12" s="180"/>
      <c r="L12" s="181"/>
      <c r="M12" s="181"/>
      <c r="N12" s="180"/>
      <c r="O12" s="181"/>
      <c r="P12" s="181"/>
      <c r="Q12" s="180"/>
      <c r="R12" s="181"/>
      <c r="S12" s="181"/>
      <c r="T12" s="182"/>
      <c r="U12" s="182"/>
    </row>
    <row r="13" spans="2:21" x14ac:dyDescent="0.25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A2B7F-0B4D-4A51-AC92-990E1C4CE4BE}">
  <dimension ref="B1:AB8"/>
  <sheetViews>
    <sheetView showGridLines="0" workbookViewId="0">
      <selection activeCell="N4" sqref="N4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25</v>
      </c>
      <c r="AB1">
        <f>SUMPRODUCT(LEN(B2)-LEN(SUBSTITUTE(B2,{1,2,3,4,5,6,7,8,9,0},"")))</f>
        <v>4</v>
      </c>
    </row>
    <row r="2" spans="2:28" x14ac:dyDescent="0.25">
      <c r="B2" s="262" t="s">
        <v>178</v>
      </c>
      <c r="C2" s="262"/>
      <c r="D2" s="262"/>
      <c r="E2" s="262"/>
      <c r="F2" s="262"/>
      <c r="G2" s="262"/>
      <c r="H2" s="262"/>
      <c r="I2" s="262"/>
      <c r="J2" s="262"/>
      <c r="K2" s="262"/>
    </row>
    <row r="3" spans="2:28" ht="34.5" x14ac:dyDescent="0.25">
      <c r="B3" s="1"/>
      <c r="C3" s="2"/>
      <c r="D3" s="3"/>
      <c r="E3" s="263" t="s">
        <v>1</v>
      </c>
      <c r="F3" s="264"/>
      <c r="G3" s="265"/>
      <c r="H3" s="4" t="s">
        <v>2</v>
      </c>
      <c r="I3" s="266" t="s">
        <v>3</v>
      </c>
      <c r="J3" s="267"/>
      <c r="K3" s="267"/>
    </row>
    <row r="4" spans="2:28" ht="23.25" x14ac:dyDescent="0.25">
      <c r="B4" s="237" t="s">
        <v>4</v>
      </c>
      <c r="C4" s="238" t="s">
        <v>5</v>
      </c>
      <c r="D4" s="238" t="s">
        <v>6</v>
      </c>
      <c r="E4" s="224" t="s">
        <v>7</v>
      </c>
      <c r="F4" s="224" t="s">
        <v>8</v>
      </c>
      <c r="G4" s="224" t="s">
        <v>9</v>
      </c>
      <c r="H4" s="224" t="s">
        <v>10</v>
      </c>
      <c r="I4" s="224" t="s">
        <v>11</v>
      </c>
      <c r="J4" s="224" t="s">
        <v>12</v>
      </c>
      <c r="K4" s="225" t="s">
        <v>13</v>
      </c>
    </row>
    <row r="5" spans="2:28" ht="33.75" x14ac:dyDescent="0.25">
      <c r="B5" s="239" t="s">
        <v>179</v>
      </c>
      <c r="C5" s="240" t="s">
        <v>180</v>
      </c>
      <c r="D5" s="240" t="s">
        <v>269</v>
      </c>
      <c r="E5" s="227" t="s">
        <v>267</v>
      </c>
      <c r="F5" s="227" t="s">
        <v>267</v>
      </c>
      <c r="G5" s="227">
        <v>12</v>
      </c>
      <c r="H5" s="227">
        <v>10</v>
      </c>
      <c r="I5" s="227">
        <v>25</v>
      </c>
      <c r="J5" s="227">
        <v>30</v>
      </c>
      <c r="K5" s="230">
        <v>35</v>
      </c>
    </row>
    <row r="6" spans="2:28" ht="33.75" x14ac:dyDescent="0.25">
      <c r="B6" s="239" t="s">
        <v>181</v>
      </c>
      <c r="C6" s="240" t="s">
        <v>182</v>
      </c>
      <c r="D6" s="240" t="s">
        <v>278</v>
      </c>
      <c r="E6" s="227" t="s">
        <v>267</v>
      </c>
      <c r="F6" s="227" t="s">
        <v>267</v>
      </c>
      <c r="G6" s="227" t="s">
        <v>267</v>
      </c>
      <c r="H6" s="228">
        <v>0.83</v>
      </c>
      <c r="I6" s="228">
        <v>0.86</v>
      </c>
      <c r="J6" s="228">
        <v>0.88</v>
      </c>
      <c r="K6" s="229">
        <v>0.9</v>
      </c>
    </row>
    <row r="7" spans="2:28" ht="33.75" x14ac:dyDescent="0.25">
      <c r="B7" s="241" t="s">
        <v>279</v>
      </c>
      <c r="C7" s="242" t="s">
        <v>183</v>
      </c>
      <c r="D7" s="242" t="s">
        <v>256</v>
      </c>
      <c r="E7" s="233" t="s">
        <v>280</v>
      </c>
      <c r="F7" s="233" t="s">
        <v>281</v>
      </c>
      <c r="G7" s="233" t="s">
        <v>282</v>
      </c>
      <c r="H7" s="233" t="s">
        <v>283</v>
      </c>
      <c r="I7" s="233" t="s">
        <v>284</v>
      </c>
      <c r="J7" s="233" t="s">
        <v>285</v>
      </c>
      <c r="K7" s="234" t="s">
        <v>286</v>
      </c>
    </row>
    <row r="8" spans="2:28" x14ac:dyDescent="0.25">
      <c r="B8" s="247" t="s">
        <v>287</v>
      </c>
    </row>
  </sheetData>
  <mergeCells count="3">
    <mergeCell ref="B2:K2"/>
    <mergeCell ref="E3:G3"/>
    <mergeCell ref="I3:K3"/>
  </mergeCells>
  <pageMargins left="0.7" right="0.7" top="0.75" bottom="0.75" header="0.3" footer="0.3"/>
  <pageSetup paperSize="9"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87CBF-7BE6-4080-8694-C624A829F28D}">
  <dimension ref="B1:M67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25</v>
      </c>
    </row>
    <row r="2" spans="2:13" x14ac:dyDescent="0.25">
      <c r="B2" s="270" t="s">
        <v>184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</row>
    <row r="3" spans="2:13" ht="50.25" x14ac:dyDescent="0.25">
      <c r="B3" s="15"/>
      <c r="C3" s="16"/>
      <c r="D3" s="17" t="s">
        <v>27</v>
      </c>
      <c r="E3" s="18"/>
      <c r="F3" s="19" t="s">
        <v>28</v>
      </c>
      <c r="G3" s="20" t="s">
        <v>29</v>
      </c>
      <c r="H3" s="20" t="s">
        <v>30</v>
      </c>
      <c r="I3" s="21" t="s">
        <v>31</v>
      </c>
      <c r="J3" s="22"/>
      <c r="K3" s="23"/>
      <c r="L3" s="20" t="s">
        <v>29</v>
      </c>
      <c r="M3" s="24" t="s">
        <v>30</v>
      </c>
    </row>
    <row r="4" spans="2:13" x14ac:dyDescent="0.25">
      <c r="B4" s="25" t="s">
        <v>32</v>
      </c>
      <c r="C4" s="26" t="s">
        <v>7</v>
      </c>
      <c r="D4" s="26" t="s">
        <v>8</v>
      </c>
      <c r="E4" s="26" t="s">
        <v>9</v>
      </c>
      <c r="F4" s="27" t="s">
        <v>10</v>
      </c>
      <c r="G4" s="271" t="s">
        <v>33</v>
      </c>
      <c r="H4" s="272"/>
      <c r="I4" s="26" t="s">
        <v>11</v>
      </c>
      <c r="J4" s="26" t="s">
        <v>12</v>
      </c>
      <c r="K4" s="26" t="s">
        <v>13</v>
      </c>
      <c r="L4" s="271" t="s">
        <v>34</v>
      </c>
      <c r="M4" s="273"/>
    </row>
    <row r="5" spans="2:13" x14ac:dyDescent="0.25">
      <c r="B5" s="28" t="s">
        <v>79</v>
      </c>
      <c r="C5" s="29">
        <v>0</v>
      </c>
      <c r="D5" s="29">
        <v>0</v>
      </c>
      <c r="E5" s="29">
        <v>0</v>
      </c>
      <c r="F5" s="30">
        <v>0</v>
      </c>
      <c r="G5" s="31">
        <v>0</v>
      </c>
      <c r="H5" s="31">
        <v>0</v>
      </c>
      <c r="I5" s="29">
        <v>0</v>
      </c>
      <c r="J5" s="29">
        <v>0</v>
      </c>
      <c r="K5" s="29">
        <v>0</v>
      </c>
      <c r="L5" s="31">
        <v>0</v>
      </c>
      <c r="M5" s="32">
        <v>0</v>
      </c>
    </row>
    <row r="6" spans="2:13" x14ac:dyDescent="0.25">
      <c r="B6" s="28" t="s">
        <v>185</v>
      </c>
      <c r="C6" s="29">
        <v>48.674109340000001</v>
      </c>
      <c r="D6" s="29">
        <v>17.87</v>
      </c>
      <c r="E6" s="29">
        <v>19.14151396200678</v>
      </c>
      <c r="F6" s="30">
        <v>29.068999999999999</v>
      </c>
      <c r="G6" s="31">
        <v>-0.158</v>
      </c>
      <c r="H6" s="31">
        <v>0.127</v>
      </c>
      <c r="I6" s="29">
        <v>30.805976254244033</v>
      </c>
      <c r="J6" s="29">
        <v>32.663225066956237</v>
      </c>
      <c r="K6" s="29">
        <v>34.366620000000005</v>
      </c>
      <c r="L6" s="31">
        <v>5.7000000000000002E-2</v>
      </c>
      <c r="M6" s="184">
        <v>0.112</v>
      </c>
    </row>
    <row r="7" spans="2:13" x14ac:dyDescent="0.25">
      <c r="B7" s="28" t="s">
        <v>180</v>
      </c>
      <c r="C7" s="29">
        <v>5.9434021499999998</v>
      </c>
      <c r="D7" s="29">
        <v>13.863</v>
      </c>
      <c r="E7" s="29">
        <v>14.824999999999999</v>
      </c>
      <c r="F7" s="30">
        <v>27.129000000000001</v>
      </c>
      <c r="G7" s="31">
        <v>0.65900000000000003</v>
      </c>
      <c r="H7" s="31">
        <v>6.8000000000000005E-2</v>
      </c>
      <c r="I7" s="29">
        <v>25.994138860217124</v>
      </c>
      <c r="J7" s="29">
        <v>27.562395803227982</v>
      </c>
      <c r="K7" s="29">
        <v>28.998901209046529</v>
      </c>
      <c r="L7" s="31">
        <v>2.1999999999999999E-2</v>
      </c>
      <c r="M7" s="184">
        <v>9.7000000000000003E-2</v>
      </c>
    </row>
    <row r="8" spans="2:13" x14ac:dyDescent="0.25">
      <c r="B8" s="28" t="s">
        <v>182</v>
      </c>
      <c r="C8" s="29">
        <v>3.8395282100000001</v>
      </c>
      <c r="D8" s="29">
        <v>122.351</v>
      </c>
      <c r="E8" s="29">
        <v>133.06299999999999</v>
      </c>
      <c r="F8" s="30">
        <v>151.547</v>
      </c>
      <c r="G8" s="31">
        <v>2.4049999999999998</v>
      </c>
      <c r="H8" s="31">
        <v>0.46600000000000003</v>
      </c>
      <c r="I8" s="29">
        <v>160.6019736909723</v>
      </c>
      <c r="J8" s="29">
        <v>170.28517237552097</v>
      </c>
      <c r="K8" s="29">
        <v>179.16598374282648</v>
      </c>
      <c r="L8" s="31">
        <v>5.7000000000000002E-2</v>
      </c>
      <c r="M8" s="184">
        <v>0.58599999999999997</v>
      </c>
    </row>
    <row r="9" spans="2:13" x14ac:dyDescent="0.25">
      <c r="B9" s="28" t="s">
        <v>183</v>
      </c>
      <c r="C9" s="29">
        <v>172.26637554000001</v>
      </c>
      <c r="D9" s="29">
        <v>33.366999999999997</v>
      </c>
      <c r="E9" s="29">
        <v>49.546999999999997</v>
      </c>
      <c r="F9" s="30">
        <v>52.804000000000002</v>
      </c>
      <c r="G9" s="31">
        <v>-0.32600000000000001</v>
      </c>
      <c r="H9" s="31">
        <v>0.33900000000000002</v>
      </c>
      <c r="I9" s="29">
        <v>55.959313175224125</v>
      </c>
      <c r="J9" s="29">
        <v>59.333078833985333</v>
      </c>
      <c r="K9" s="29">
        <v>62.426714871642993</v>
      </c>
      <c r="L9" s="31">
        <v>5.7000000000000002E-2</v>
      </c>
      <c r="M9" s="184">
        <v>0.20399999999999999</v>
      </c>
    </row>
    <row r="10" spans="2:13" x14ac:dyDescent="0.25">
      <c r="B10" s="33" t="s">
        <v>36</v>
      </c>
      <c r="C10" s="34">
        <v>230.72341524000001</v>
      </c>
      <c r="D10" s="34">
        <v>187.45099999999999</v>
      </c>
      <c r="E10" s="34">
        <v>216.57651396200677</v>
      </c>
      <c r="F10" s="35">
        <v>260.54899999999998</v>
      </c>
      <c r="G10" s="36">
        <v>4.1000000000000002E-2</v>
      </c>
      <c r="H10" s="37">
        <v>1</v>
      </c>
      <c r="I10" s="34">
        <v>273.3614019806576</v>
      </c>
      <c r="J10" s="34">
        <v>289.84387207969053</v>
      </c>
      <c r="K10" s="34">
        <v>304.958219823516</v>
      </c>
      <c r="L10" s="38">
        <v>5.3999999999999999E-2</v>
      </c>
      <c r="M10" s="39">
        <v>1</v>
      </c>
    </row>
    <row r="11" spans="2:13" x14ac:dyDescent="0.25">
      <c r="B11" s="40"/>
      <c r="C11" s="40"/>
      <c r="D11" s="40"/>
      <c r="E11" s="41"/>
      <c r="F11" s="41"/>
      <c r="G11" s="41"/>
      <c r="H11" s="41"/>
      <c r="I11" s="41"/>
      <c r="J11" s="41"/>
      <c r="K11" s="41"/>
      <c r="L11" s="41"/>
      <c r="M11" s="41"/>
    </row>
    <row r="12" spans="2:13" x14ac:dyDescent="0.25">
      <c r="B12" s="270" t="s">
        <v>186</v>
      </c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</row>
    <row r="13" spans="2:13" ht="46.5" x14ac:dyDescent="0.25">
      <c r="B13" s="42" t="s">
        <v>38</v>
      </c>
      <c r="C13" s="43"/>
      <c r="D13" s="44" t="s">
        <v>27</v>
      </c>
      <c r="E13" s="45"/>
      <c r="F13" s="46" t="s">
        <v>28</v>
      </c>
      <c r="G13" s="47" t="s">
        <v>29</v>
      </c>
      <c r="H13" s="47" t="s">
        <v>30</v>
      </c>
      <c r="I13" s="48" t="s">
        <v>31</v>
      </c>
      <c r="J13" s="49"/>
      <c r="K13" s="50"/>
      <c r="L13" s="47" t="s">
        <v>29</v>
      </c>
      <c r="M13" s="51" t="s">
        <v>30</v>
      </c>
    </row>
    <row r="14" spans="2:13" x14ac:dyDescent="0.25">
      <c r="B14" s="52" t="s">
        <v>32</v>
      </c>
      <c r="C14" s="53" t="s">
        <v>7</v>
      </c>
      <c r="D14" s="53" t="s">
        <v>8</v>
      </c>
      <c r="E14" s="53" t="s">
        <v>9</v>
      </c>
      <c r="F14" s="54" t="s">
        <v>10</v>
      </c>
      <c r="G14" s="274" t="s">
        <v>33</v>
      </c>
      <c r="H14" s="275"/>
      <c r="I14" s="53" t="s">
        <v>11</v>
      </c>
      <c r="J14" s="53" t="s">
        <v>12</v>
      </c>
      <c r="K14" s="53" t="s">
        <v>13</v>
      </c>
      <c r="L14" s="274" t="s">
        <v>34</v>
      </c>
      <c r="M14" s="276"/>
    </row>
    <row r="15" spans="2:13" x14ac:dyDescent="0.25">
      <c r="B15" s="55" t="s">
        <v>39</v>
      </c>
      <c r="C15" s="56"/>
      <c r="D15" s="57"/>
      <c r="E15" s="57"/>
      <c r="F15" s="58"/>
      <c r="G15" s="59"/>
      <c r="H15" s="59"/>
      <c r="I15" s="57"/>
      <c r="J15" s="57"/>
      <c r="K15" s="60"/>
      <c r="L15" s="59"/>
      <c r="M15" s="61"/>
    </row>
    <row r="16" spans="2:13" x14ac:dyDescent="0.25">
      <c r="B16" s="55" t="s">
        <v>40</v>
      </c>
      <c r="C16" s="62">
        <v>232.17596213000002</v>
      </c>
      <c r="D16" s="62">
        <v>193.46800000000002</v>
      </c>
      <c r="E16" s="62">
        <v>248.24599999999998</v>
      </c>
      <c r="F16" s="63">
        <v>270.435</v>
      </c>
      <c r="G16" s="64">
        <v>5.1999999999999998E-2</v>
      </c>
      <c r="H16" s="64">
        <v>1</v>
      </c>
      <c r="I16" s="62">
        <v>287.613</v>
      </c>
      <c r="J16" s="62">
        <v>300.81400000000002</v>
      </c>
      <c r="K16" s="62">
        <v>319.56600000000003</v>
      </c>
      <c r="L16" s="64">
        <v>5.7000000000000002E-2</v>
      </c>
      <c r="M16" s="65">
        <v>1</v>
      </c>
    </row>
    <row r="17" spans="2:13" ht="18" x14ac:dyDescent="0.25">
      <c r="B17" s="66" t="s">
        <v>117</v>
      </c>
      <c r="C17" s="86">
        <v>209.55894889000001</v>
      </c>
      <c r="D17" s="87">
        <v>170.08600000000001</v>
      </c>
      <c r="E17" s="88">
        <v>200.89599999999999</v>
      </c>
      <c r="F17" s="88">
        <v>257.23</v>
      </c>
      <c r="G17" s="89">
        <v>7.0999999999999994E-2</v>
      </c>
      <c r="H17" s="89">
        <v>0.88600000000000001</v>
      </c>
      <c r="I17" s="87">
        <v>274.245</v>
      </c>
      <c r="J17" s="87">
        <v>291.505</v>
      </c>
      <c r="K17" s="88">
        <v>303.23</v>
      </c>
      <c r="L17" s="89">
        <v>5.6000000000000001E-2</v>
      </c>
      <c r="M17" s="89">
        <v>0.95599999999999996</v>
      </c>
    </row>
    <row r="18" spans="2:13" x14ac:dyDescent="0.25">
      <c r="B18" s="66" t="s">
        <v>41</v>
      </c>
      <c r="C18" s="94">
        <v>22.617013239999999</v>
      </c>
      <c r="D18" s="95">
        <v>23.382000000000001</v>
      </c>
      <c r="E18" s="96">
        <v>47.35</v>
      </c>
      <c r="F18" s="96">
        <v>13.205</v>
      </c>
      <c r="G18" s="97">
        <v>-0.16400000000000001</v>
      </c>
      <c r="H18" s="97">
        <v>0.114</v>
      </c>
      <c r="I18" s="95">
        <v>13.368</v>
      </c>
      <c r="J18" s="95">
        <v>9.3089999999999993</v>
      </c>
      <c r="K18" s="96">
        <v>16.335999999999999</v>
      </c>
      <c r="L18" s="97">
        <v>7.3999999999999996E-2</v>
      </c>
      <c r="M18" s="97">
        <v>4.3999999999999997E-2</v>
      </c>
    </row>
    <row r="19" spans="2:13" x14ac:dyDescent="0.25">
      <c r="B19" s="75" t="s">
        <v>43</v>
      </c>
      <c r="C19" s="76">
        <v>232.17596213000002</v>
      </c>
      <c r="D19" s="76">
        <v>193.46800000000002</v>
      </c>
      <c r="E19" s="77">
        <v>248.24599999999998</v>
      </c>
      <c r="F19" s="77">
        <v>270.435</v>
      </c>
      <c r="G19" s="78">
        <v>5.1999999999999998E-2</v>
      </c>
      <c r="H19" s="78">
        <v>1</v>
      </c>
      <c r="I19" s="76">
        <v>287.613</v>
      </c>
      <c r="J19" s="76">
        <v>300.81400000000002</v>
      </c>
      <c r="K19" s="77">
        <v>319.56600000000003</v>
      </c>
      <c r="L19" s="78">
        <v>5.7000000000000002E-2</v>
      </c>
      <c r="M19" s="79">
        <v>1</v>
      </c>
    </row>
    <row r="20" spans="2:13" x14ac:dyDescent="0.25">
      <c r="B20" s="55" t="s">
        <v>44</v>
      </c>
      <c r="C20" s="80"/>
      <c r="D20" s="80"/>
      <c r="E20" s="80"/>
      <c r="F20" s="81"/>
      <c r="G20" s="82"/>
      <c r="H20" s="82"/>
      <c r="I20" s="80"/>
      <c r="J20" s="80"/>
      <c r="K20" s="80"/>
      <c r="L20" s="82"/>
      <c r="M20" s="83"/>
    </row>
    <row r="21" spans="2:13" x14ac:dyDescent="0.25">
      <c r="B21" s="55" t="s">
        <v>45</v>
      </c>
      <c r="C21" s="62">
        <v>234.31363790999998</v>
      </c>
      <c r="D21" s="62">
        <v>196.542</v>
      </c>
      <c r="E21" s="62">
        <v>216.8985139620068</v>
      </c>
      <c r="F21" s="63">
        <v>271.36199999999997</v>
      </c>
      <c r="G21" s="84">
        <v>0.05</v>
      </c>
      <c r="H21" s="84">
        <v>1.0269999999999999</v>
      </c>
      <c r="I21" s="62">
        <v>283.62540198065756</v>
      </c>
      <c r="J21" s="62">
        <v>301.13387207969055</v>
      </c>
      <c r="K21" s="62">
        <v>317.37721982351599</v>
      </c>
      <c r="L21" s="84">
        <v>5.3999999999999999E-2</v>
      </c>
      <c r="M21" s="85">
        <v>1.04</v>
      </c>
    </row>
    <row r="22" spans="2:13" x14ac:dyDescent="0.25">
      <c r="B22" s="66" t="s">
        <v>118</v>
      </c>
      <c r="C22" s="86">
        <v>91.207871769999997</v>
      </c>
      <c r="D22" s="87">
        <v>92.501000000000005</v>
      </c>
      <c r="E22" s="88">
        <v>87.191000000000003</v>
      </c>
      <c r="F22" s="88">
        <v>106.36199999999999</v>
      </c>
      <c r="G22" s="89">
        <v>5.2999999999999999E-2</v>
      </c>
      <c r="H22" s="89">
        <v>0.42499999999999999</v>
      </c>
      <c r="I22" s="87">
        <v>111.68034441758398</v>
      </c>
      <c r="J22" s="87">
        <v>117.26361163846325</v>
      </c>
      <c r="K22" s="88">
        <v>120.78151998761713</v>
      </c>
      <c r="L22" s="89">
        <v>4.2999999999999997E-2</v>
      </c>
      <c r="M22" s="89">
        <v>0.40400000000000003</v>
      </c>
    </row>
    <row r="23" spans="2:13" x14ac:dyDescent="0.25">
      <c r="B23" s="66" t="s">
        <v>46</v>
      </c>
      <c r="C23" s="90">
        <v>129.34292124999999</v>
      </c>
      <c r="D23" s="91">
        <v>91.391000000000005</v>
      </c>
      <c r="E23" s="92">
        <v>117.77251396200678</v>
      </c>
      <c r="F23" s="92">
        <v>151.24</v>
      </c>
      <c r="G23" s="93">
        <v>5.3999999999999999E-2</v>
      </c>
      <c r="H23" s="93">
        <v>0.54300000000000004</v>
      </c>
      <c r="I23" s="91">
        <v>157.91505756307362</v>
      </c>
      <c r="J23" s="91">
        <v>169.13726044122728</v>
      </c>
      <c r="K23" s="92">
        <v>181.86269983589884</v>
      </c>
      <c r="L23" s="93">
        <v>6.3E-2</v>
      </c>
      <c r="M23" s="93">
        <v>0.58499999999999996</v>
      </c>
    </row>
    <row r="24" spans="2:13" x14ac:dyDescent="0.25">
      <c r="B24" s="66" t="s">
        <v>47</v>
      </c>
      <c r="C24" s="94">
        <v>13.76284489</v>
      </c>
      <c r="D24" s="95">
        <v>12.65</v>
      </c>
      <c r="E24" s="96">
        <v>11.935</v>
      </c>
      <c r="F24" s="96">
        <v>13.76</v>
      </c>
      <c r="G24" s="97">
        <v>0</v>
      </c>
      <c r="H24" s="97">
        <v>5.8999999999999997E-2</v>
      </c>
      <c r="I24" s="95">
        <v>14.03</v>
      </c>
      <c r="J24" s="95">
        <v>14.733000000000001</v>
      </c>
      <c r="K24" s="96">
        <v>14.733000000000001</v>
      </c>
      <c r="L24" s="97">
        <v>2.3E-2</v>
      </c>
      <c r="M24" s="97">
        <v>5.0999999999999997E-2</v>
      </c>
    </row>
    <row r="25" spans="2:13" x14ac:dyDescent="0.25">
      <c r="B25" s="55" t="s">
        <v>49</v>
      </c>
      <c r="C25" s="62">
        <v>-3.5902226700000002</v>
      </c>
      <c r="D25" s="62">
        <v>-9.0909999999999993</v>
      </c>
      <c r="E25" s="62">
        <v>-0.32200000000000001</v>
      </c>
      <c r="F25" s="63">
        <v>-10.813000000000001</v>
      </c>
      <c r="G25" s="98">
        <v>0.44400000000000001</v>
      </c>
      <c r="H25" s="98">
        <v>-2.7E-2</v>
      </c>
      <c r="I25" s="62">
        <v>-10.263999999999999</v>
      </c>
      <c r="J25" s="62">
        <v>-11.29</v>
      </c>
      <c r="K25" s="62">
        <v>-12.419</v>
      </c>
      <c r="L25" s="98">
        <v>4.7E-2</v>
      </c>
      <c r="M25" s="99">
        <v>-0.04</v>
      </c>
    </row>
    <row r="26" spans="2:13" x14ac:dyDescent="0.25">
      <c r="B26" s="75" t="s">
        <v>50</v>
      </c>
      <c r="C26" s="100">
        <v>230.72341523999998</v>
      </c>
      <c r="D26" s="100">
        <v>187.45099999999999</v>
      </c>
      <c r="E26" s="101">
        <v>216.5765139620068</v>
      </c>
      <c r="F26" s="101">
        <v>260.54899999999998</v>
      </c>
      <c r="G26" s="78">
        <v>4.1000000000000002E-2</v>
      </c>
      <c r="H26" s="78">
        <v>1</v>
      </c>
      <c r="I26" s="100">
        <v>273.36140198065755</v>
      </c>
      <c r="J26" s="100">
        <v>289.84387207969053</v>
      </c>
      <c r="K26" s="101">
        <v>304.958219823516</v>
      </c>
      <c r="L26" s="78">
        <v>5.3999999999999999E-2</v>
      </c>
      <c r="M26" s="79">
        <v>1</v>
      </c>
    </row>
    <row r="27" spans="2:13" x14ac:dyDescent="0.25">
      <c r="B27" s="102" t="s">
        <v>51</v>
      </c>
      <c r="C27" s="103">
        <v>1.5</v>
      </c>
      <c r="D27" s="103">
        <v>6</v>
      </c>
      <c r="E27" s="104">
        <v>31.7</v>
      </c>
      <c r="F27" s="104">
        <v>9.9</v>
      </c>
      <c r="G27" s="105">
        <v>0.876</v>
      </c>
      <c r="H27" s="105"/>
      <c r="I27" s="103">
        <v>14.3</v>
      </c>
      <c r="J27" s="103">
        <v>11</v>
      </c>
      <c r="K27" s="104">
        <v>14.6</v>
      </c>
      <c r="L27" s="105">
        <v>0.13800000000000001</v>
      </c>
      <c r="M27" s="106"/>
    </row>
    <row r="28" spans="2:13" x14ac:dyDescent="0.25">
      <c r="B28" s="55"/>
      <c r="C28" s="107"/>
      <c r="D28" s="107"/>
      <c r="E28" s="107"/>
      <c r="F28" s="107"/>
      <c r="G28" s="108"/>
      <c r="H28" s="108"/>
      <c r="I28" s="107"/>
      <c r="J28" s="107"/>
      <c r="K28" s="107"/>
      <c r="L28" s="108"/>
      <c r="M28" s="109"/>
    </row>
    <row r="29" spans="2:13" x14ac:dyDescent="0.25">
      <c r="B29" s="110" t="s">
        <v>52</v>
      </c>
      <c r="C29" s="111"/>
      <c r="D29" s="111"/>
      <c r="E29" s="111"/>
      <c r="F29" s="111"/>
      <c r="G29" s="112"/>
      <c r="H29" s="112"/>
      <c r="I29" s="111"/>
      <c r="J29" s="111"/>
      <c r="K29" s="111"/>
      <c r="L29" s="112"/>
      <c r="M29" s="112"/>
    </row>
    <row r="30" spans="2:13" ht="18" x14ac:dyDescent="0.25">
      <c r="B30" s="113" t="s">
        <v>53</v>
      </c>
      <c r="C30" s="114">
        <v>6.6923657899999967</v>
      </c>
      <c r="D30" s="114">
        <v>40.847000000000008</v>
      </c>
      <c r="E30" s="114">
        <v>109.131</v>
      </c>
      <c r="F30" s="115">
        <v>144.41400000000004</v>
      </c>
      <c r="G30" s="116">
        <v>1.784</v>
      </c>
      <c r="H30" s="116">
        <v>1</v>
      </c>
      <c r="I30" s="114">
        <v>143.88999999999999</v>
      </c>
      <c r="J30" s="114">
        <v>143.22499999999999</v>
      </c>
      <c r="K30" s="117">
        <v>152.28900000000002</v>
      </c>
      <c r="L30" s="116">
        <v>1.7999999999999999E-2</v>
      </c>
      <c r="M30" s="118">
        <v>1</v>
      </c>
    </row>
    <row r="31" spans="2:13" x14ac:dyDescent="0.25">
      <c r="B31" s="119" t="s">
        <v>54</v>
      </c>
      <c r="C31" s="107"/>
      <c r="D31" s="107"/>
      <c r="E31" s="107"/>
      <c r="F31" s="120"/>
      <c r="G31" s="64"/>
      <c r="H31" s="64"/>
      <c r="I31" s="107"/>
      <c r="J31" s="107"/>
      <c r="K31" s="107"/>
      <c r="L31" s="64"/>
      <c r="M31" s="65"/>
    </row>
    <row r="32" spans="2:13" x14ac:dyDescent="0.25">
      <c r="B32" s="119" t="s">
        <v>55</v>
      </c>
      <c r="C32" s="62">
        <v>180.97336579</v>
      </c>
      <c r="D32" s="62">
        <v>230.16500000000002</v>
      </c>
      <c r="E32" s="62">
        <v>335.12200000000001</v>
      </c>
      <c r="F32" s="63">
        <v>299.68600000000004</v>
      </c>
      <c r="G32" s="64">
        <v>0.183</v>
      </c>
      <c r="H32" s="64">
        <v>1</v>
      </c>
      <c r="I32" s="62">
        <v>312.29399999999998</v>
      </c>
      <c r="J32" s="62">
        <v>322.964</v>
      </c>
      <c r="K32" s="62">
        <v>341.33100000000002</v>
      </c>
      <c r="L32" s="64">
        <v>4.3999999999999997E-2</v>
      </c>
      <c r="M32" s="65">
        <v>1</v>
      </c>
    </row>
    <row r="33" spans="2:13" ht="18" x14ac:dyDescent="0.25">
      <c r="B33" s="121" t="s">
        <v>119</v>
      </c>
      <c r="C33" s="86">
        <v>170.94499999999999</v>
      </c>
      <c r="D33" s="87">
        <v>220.40600000000001</v>
      </c>
      <c r="E33" s="87">
        <v>314.58199999999999</v>
      </c>
      <c r="F33" s="129">
        <v>292.22000000000003</v>
      </c>
      <c r="G33" s="89">
        <v>0.19600000000000001</v>
      </c>
      <c r="H33" s="89">
        <v>0.95399999999999996</v>
      </c>
      <c r="I33" s="87">
        <v>305.75</v>
      </c>
      <c r="J33" s="87">
        <v>320.46800000000002</v>
      </c>
      <c r="K33" s="88">
        <v>334.04</v>
      </c>
      <c r="L33" s="89">
        <v>4.5999999999999999E-2</v>
      </c>
      <c r="M33" s="89">
        <v>0.98099999999999998</v>
      </c>
    </row>
    <row r="34" spans="2:13" x14ac:dyDescent="0.25">
      <c r="B34" s="121" t="s">
        <v>56</v>
      </c>
      <c r="C34" s="94">
        <v>10.028365790000001</v>
      </c>
      <c r="D34" s="95">
        <v>9.7590000000000003</v>
      </c>
      <c r="E34" s="95">
        <v>20.54</v>
      </c>
      <c r="F34" s="130">
        <v>7.4660000000000002</v>
      </c>
      <c r="G34" s="97">
        <v>-9.4E-2</v>
      </c>
      <c r="H34" s="97">
        <v>4.5999999999999999E-2</v>
      </c>
      <c r="I34" s="95">
        <v>6.5439999999999996</v>
      </c>
      <c r="J34" s="95">
        <v>2.496</v>
      </c>
      <c r="K34" s="96">
        <v>7.2910000000000004</v>
      </c>
      <c r="L34" s="97">
        <v>-8.0000000000000002E-3</v>
      </c>
      <c r="M34" s="97">
        <v>1.9E-2</v>
      </c>
    </row>
    <row r="35" spans="2:13" x14ac:dyDescent="0.25">
      <c r="B35" s="123" t="s">
        <v>58</v>
      </c>
      <c r="C35" s="100">
        <v>180.97336579</v>
      </c>
      <c r="D35" s="100">
        <v>230.16500000000002</v>
      </c>
      <c r="E35" s="100">
        <v>335.12200000000001</v>
      </c>
      <c r="F35" s="124">
        <v>299.68600000000004</v>
      </c>
      <c r="G35" s="125">
        <v>0.183</v>
      </c>
      <c r="H35" s="125">
        <v>1</v>
      </c>
      <c r="I35" s="100">
        <v>312.29399999999998</v>
      </c>
      <c r="J35" s="100">
        <v>322.964</v>
      </c>
      <c r="K35" s="101">
        <v>341.33100000000002</v>
      </c>
      <c r="L35" s="125">
        <v>4.3999999999999997E-2</v>
      </c>
      <c r="M35" s="126">
        <v>1</v>
      </c>
    </row>
    <row r="36" spans="2:13" x14ac:dyDescent="0.25">
      <c r="B36" s="127" t="s">
        <v>59</v>
      </c>
      <c r="C36" s="80"/>
      <c r="D36" s="80"/>
      <c r="E36" s="80"/>
      <c r="F36" s="81"/>
      <c r="G36" s="116"/>
      <c r="H36" s="116"/>
      <c r="I36" s="80"/>
      <c r="J36" s="80"/>
      <c r="K36" s="80"/>
      <c r="L36" s="116"/>
      <c r="M36" s="118"/>
    </row>
    <row r="37" spans="2:13" x14ac:dyDescent="0.25">
      <c r="B37" s="119" t="s">
        <v>60</v>
      </c>
      <c r="C37" s="62">
        <v>170.41499999999999</v>
      </c>
      <c r="D37" s="62">
        <v>189.31800000000001</v>
      </c>
      <c r="E37" s="62">
        <v>225.99100000000001</v>
      </c>
      <c r="F37" s="63">
        <v>155.27199999999999</v>
      </c>
      <c r="G37" s="64">
        <v>-3.1E-2</v>
      </c>
      <c r="H37" s="64">
        <v>0.99445435819165595</v>
      </c>
      <c r="I37" s="62">
        <v>168.404</v>
      </c>
      <c r="J37" s="62">
        <v>179.739</v>
      </c>
      <c r="K37" s="62">
        <v>189.042</v>
      </c>
      <c r="L37" s="64">
        <v>6.8000000000000005E-2</v>
      </c>
      <c r="M37" s="65">
        <v>1</v>
      </c>
    </row>
    <row r="38" spans="2:13" x14ac:dyDescent="0.25">
      <c r="B38" s="121" t="s">
        <v>118</v>
      </c>
      <c r="C38" s="86">
        <v>92.426000000000002</v>
      </c>
      <c r="D38" s="87">
        <v>92.501000000000005</v>
      </c>
      <c r="E38" s="87">
        <v>87.191000000000003</v>
      </c>
      <c r="F38" s="129">
        <v>106.36199999999999</v>
      </c>
      <c r="G38" s="89">
        <v>4.8000000000000001E-2</v>
      </c>
      <c r="H38" s="89">
        <v>0.52200000000000002</v>
      </c>
      <c r="I38" s="87">
        <v>111.68</v>
      </c>
      <c r="J38" s="87">
        <v>117.264</v>
      </c>
      <c r="K38" s="88">
        <v>120.782</v>
      </c>
      <c r="L38" s="89">
        <v>4.2999999999999997E-2</v>
      </c>
      <c r="M38" s="89">
        <v>0.66</v>
      </c>
    </row>
    <row r="39" spans="2:13" x14ac:dyDescent="0.25">
      <c r="B39" s="121" t="s">
        <v>46</v>
      </c>
      <c r="C39" s="90">
        <v>77.954999999999998</v>
      </c>
      <c r="D39" s="91">
        <v>96.796999999999997</v>
      </c>
      <c r="E39" s="91">
        <v>138.80000000000001</v>
      </c>
      <c r="F39" s="120">
        <v>48.91</v>
      </c>
      <c r="G39" s="93">
        <v>-0.14399999999999999</v>
      </c>
      <c r="H39" s="93">
        <v>0.47199999999999998</v>
      </c>
      <c r="I39" s="91">
        <v>56.723999999999997</v>
      </c>
      <c r="J39" s="91">
        <v>62.475000000000001</v>
      </c>
      <c r="K39" s="92">
        <v>68.260000000000005</v>
      </c>
      <c r="L39" s="93">
        <v>0.11799999999999999</v>
      </c>
      <c r="M39" s="93">
        <v>0.34</v>
      </c>
    </row>
    <row r="40" spans="2:13" x14ac:dyDescent="0.25">
      <c r="B40" s="121" t="s">
        <v>120</v>
      </c>
      <c r="C40" s="94">
        <v>3.4000000000000002E-2</v>
      </c>
      <c r="D40" s="95">
        <v>0.02</v>
      </c>
      <c r="E40" s="95">
        <v>0</v>
      </c>
      <c r="F40" s="130">
        <v>0</v>
      </c>
      <c r="G40" s="97">
        <v>-1</v>
      </c>
      <c r="H40" s="97">
        <v>0</v>
      </c>
      <c r="I40" s="95">
        <v>0</v>
      </c>
      <c r="J40" s="95">
        <v>0</v>
      </c>
      <c r="K40" s="96">
        <v>0</v>
      </c>
      <c r="L40" s="97">
        <v>0</v>
      </c>
      <c r="M40" s="97">
        <v>0</v>
      </c>
    </row>
    <row r="41" spans="2:13" x14ac:dyDescent="0.25">
      <c r="B41" s="119" t="s">
        <v>49</v>
      </c>
      <c r="C41" s="62">
        <v>3.8660000000000001</v>
      </c>
      <c r="D41" s="62">
        <v>0</v>
      </c>
      <c r="E41" s="62">
        <v>0</v>
      </c>
      <c r="F41" s="63">
        <v>0</v>
      </c>
      <c r="G41" s="64">
        <v>-1</v>
      </c>
      <c r="H41" s="64">
        <v>6.0000000000000001E-3</v>
      </c>
      <c r="I41" s="62">
        <v>0</v>
      </c>
      <c r="J41" s="62">
        <v>0</v>
      </c>
      <c r="K41" s="62">
        <v>0</v>
      </c>
      <c r="L41" s="64">
        <v>0</v>
      </c>
      <c r="M41" s="65">
        <v>0</v>
      </c>
    </row>
    <row r="42" spans="2:13" x14ac:dyDescent="0.25">
      <c r="B42" s="123" t="s">
        <v>61</v>
      </c>
      <c r="C42" s="100">
        <v>174.28100000000001</v>
      </c>
      <c r="D42" s="100">
        <v>189.31800000000001</v>
      </c>
      <c r="E42" s="100">
        <v>225.99100000000001</v>
      </c>
      <c r="F42" s="124">
        <v>155.27199999999999</v>
      </c>
      <c r="G42" s="125">
        <v>-3.7999999999999999E-2</v>
      </c>
      <c r="H42" s="125">
        <v>1</v>
      </c>
      <c r="I42" s="100">
        <v>168.404</v>
      </c>
      <c r="J42" s="100">
        <v>179.739</v>
      </c>
      <c r="K42" s="101">
        <v>189.042</v>
      </c>
      <c r="L42" s="125">
        <v>6.8000000000000005E-2</v>
      </c>
      <c r="M42" s="126">
        <v>1</v>
      </c>
    </row>
    <row r="43" spans="2:13" ht="18" x14ac:dyDescent="0.25">
      <c r="B43" s="119" t="s">
        <v>62</v>
      </c>
      <c r="C43" s="62">
        <v>-18.469168</v>
      </c>
      <c r="D43" s="62">
        <v>-6.3579999999999997</v>
      </c>
      <c r="E43" s="62">
        <v>-44.393000000000001</v>
      </c>
      <c r="F43" s="63">
        <v>-160.75399999999999</v>
      </c>
      <c r="G43" s="64">
        <v>1.0569999999999999</v>
      </c>
      <c r="H43" s="64">
        <v>1</v>
      </c>
      <c r="I43" s="62">
        <v>-135</v>
      </c>
      <c r="J43" s="62">
        <v>-240</v>
      </c>
      <c r="K43" s="128">
        <v>-24</v>
      </c>
      <c r="L43" s="64">
        <v>-0.47</v>
      </c>
      <c r="M43" s="65">
        <v>1</v>
      </c>
    </row>
    <row r="44" spans="2:13" ht="18" x14ac:dyDescent="0.25">
      <c r="B44" s="121" t="s">
        <v>63</v>
      </c>
      <c r="C44" s="67">
        <v>-18.469168</v>
      </c>
      <c r="D44" s="68">
        <v>-6.3579999999999997</v>
      </c>
      <c r="E44" s="68">
        <v>-44.393000000000001</v>
      </c>
      <c r="F44" s="122">
        <v>-160.75399999999999</v>
      </c>
      <c r="G44" s="70">
        <v>1.0569999999999999</v>
      </c>
      <c r="H44" s="70">
        <v>1</v>
      </c>
      <c r="I44" s="68">
        <v>-135</v>
      </c>
      <c r="J44" s="68">
        <v>-240</v>
      </c>
      <c r="K44" s="68">
        <v>-24</v>
      </c>
      <c r="L44" s="70">
        <v>-0.47</v>
      </c>
      <c r="M44" s="70">
        <v>1</v>
      </c>
    </row>
    <row r="45" spans="2:13" ht="18" x14ac:dyDescent="0.25">
      <c r="B45" s="119" t="s">
        <v>162</v>
      </c>
      <c r="C45" s="62">
        <v>-0.17199999999999999</v>
      </c>
      <c r="D45" s="62">
        <v>0</v>
      </c>
      <c r="E45" s="62">
        <v>0</v>
      </c>
      <c r="F45" s="63">
        <v>0</v>
      </c>
      <c r="G45" s="64">
        <v>-1</v>
      </c>
      <c r="H45" s="64">
        <v>0</v>
      </c>
      <c r="I45" s="62">
        <v>0</v>
      </c>
      <c r="J45" s="62">
        <v>0</v>
      </c>
      <c r="K45" s="128">
        <v>0</v>
      </c>
      <c r="L45" s="64">
        <v>0</v>
      </c>
      <c r="M45" s="65">
        <v>0</v>
      </c>
    </row>
    <row r="46" spans="2:13" ht="18" x14ac:dyDescent="0.25">
      <c r="B46" s="217" t="s">
        <v>164</v>
      </c>
      <c r="C46" s="67">
        <v>-0.17199999999999999</v>
      </c>
      <c r="D46" s="68">
        <v>0</v>
      </c>
      <c r="E46" s="68">
        <v>0</v>
      </c>
      <c r="F46" s="122">
        <v>0</v>
      </c>
      <c r="G46" s="70">
        <v>-1</v>
      </c>
      <c r="H46" s="70">
        <v>0</v>
      </c>
      <c r="I46" s="68">
        <v>0</v>
      </c>
      <c r="J46" s="68">
        <v>0</v>
      </c>
      <c r="K46" s="68">
        <v>0</v>
      </c>
      <c r="L46" s="70">
        <v>0</v>
      </c>
      <c r="M46" s="70">
        <v>0</v>
      </c>
    </row>
    <row r="47" spans="2:13" ht="18" x14ac:dyDescent="0.25">
      <c r="B47" s="131" t="s">
        <v>65</v>
      </c>
      <c r="C47" s="132">
        <v>-11.948802210000004</v>
      </c>
      <c r="D47" s="132">
        <v>34.489000000000011</v>
      </c>
      <c r="E47" s="132">
        <v>64.738</v>
      </c>
      <c r="F47" s="133">
        <v>-16.339999999999947</v>
      </c>
      <c r="G47" s="134">
        <v>0.11</v>
      </c>
      <c r="H47" s="134">
        <v>9.1999999999999998E-2</v>
      </c>
      <c r="I47" s="132">
        <v>8.8899999999999864</v>
      </c>
      <c r="J47" s="132">
        <v>-96.775000000000006</v>
      </c>
      <c r="K47" s="135">
        <v>128.28900000000002</v>
      </c>
      <c r="L47" s="134">
        <v>-2.988</v>
      </c>
      <c r="M47" s="136">
        <v>1</v>
      </c>
    </row>
    <row r="48" spans="2:13" x14ac:dyDescent="0.25">
      <c r="B48" s="55"/>
      <c r="C48" s="107"/>
      <c r="D48" s="107"/>
      <c r="E48" s="107"/>
      <c r="F48" s="107"/>
      <c r="G48" s="137"/>
      <c r="H48" s="137"/>
      <c r="I48" s="107"/>
      <c r="J48" s="107"/>
      <c r="K48" s="107"/>
      <c r="L48" s="137"/>
      <c r="M48" s="137"/>
    </row>
    <row r="49" spans="2:13" ht="18" x14ac:dyDescent="0.25">
      <c r="B49" s="55" t="s">
        <v>66</v>
      </c>
      <c r="C49" s="107"/>
      <c r="D49" s="107"/>
      <c r="E49" s="107"/>
      <c r="F49" s="107"/>
      <c r="G49" s="138"/>
      <c r="H49" s="138"/>
      <c r="I49" s="107"/>
      <c r="J49" s="107"/>
      <c r="K49" s="107"/>
      <c r="L49" s="138"/>
      <c r="M49" s="138"/>
    </row>
    <row r="50" spans="2:13" x14ac:dyDescent="0.25">
      <c r="B50" s="139" t="s">
        <v>67</v>
      </c>
      <c r="C50" s="80">
        <v>338.40499999999997</v>
      </c>
      <c r="D50" s="80">
        <v>332.10599999999999</v>
      </c>
      <c r="E50" s="80">
        <v>388.61500000000001</v>
      </c>
      <c r="F50" s="81">
        <v>546.51599999999996</v>
      </c>
      <c r="G50" s="140">
        <v>0.17299999999999999</v>
      </c>
      <c r="H50" s="140">
        <v>0.502</v>
      </c>
      <c r="I50" s="80">
        <v>693.24</v>
      </c>
      <c r="J50" s="80">
        <v>813.50699999999995</v>
      </c>
      <c r="K50" s="80">
        <v>1038.7739999999999</v>
      </c>
      <c r="L50" s="140">
        <v>0.23899999999999999</v>
      </c>
      <c r="M50" s="141">
        <v>0.77600000000000002</v>
      </c>
    </row>
    <row r="51" spans="2:13" x14ac:dyDescent="0.25">
      <c r="B51" s="142" t="s">
        <v>68</v>
      </c>
      <c r="C51" s="107"/>
      <c r="D51" s="107"/>
      <c r="E51" s="107"/>
      <c r="F51" s="120"/>
      <c r="G51" s="93"/>
      <c r="H51" s="93"/>
      <c r="I51" s="107"/>
      <c r="J51" s="107"/>
      <c r="K51" s="107"/>
      <c r="L51" s="93"/>
      <c r="M51" s="143"/>
    </row>
    <row r="52" spans="2:13" x14ac:dyDescent="0.25">
      <c r="B52" s="142" t="s">
        <v>69</v>
      </c>
      <c r="C52" s="144">
        <v>-18.469168</v>
      </c>
      <c r="D52" s="145">
        <v>-6.3579999999999997</v>
      </c>
      <c r="E52" s="145">
        <v>-44.393000000000001</v>
      </c>
      <c r="F52" s="146">
        <v>-160.75399999999999</v>
      </c>
      <c r="G52" s="147">
        <v>1.0569999999999999</v>
      </c>
      <c r="H52" s="147">
        <v>1</v>
      </c>
      <c r="I52" s="145">
        <v>-135</v>
      </c>
      <c r="J52" s="145">
        <v>-240</v>
      </c>
      <c r="K52" s="145">
        <v>-24</v>
      </c>
      <c r="L52" s="147">
        <v>-0.47</v>
      </c>
      <c r="M52" s="147">
        <v>1</v>
      </c>
    </row>
    <row r="53" spans="2:13" x14ac:dyDescent="0.25">
      <c r="B53" s="66" t="s">
        <v>122</v>
      </c>
      <c r="C53" s="107">
        <v>53.686999999999998</v>
      </c>
      <c r="D53" s="107">
        <v>44.499000000000002</v>
      </c>
      <c r="E53" s="107">
        <v>51.542999999999999</v>
      </c>
      <c r="F53" s="120">
        <v>55.381999999999998</v>
      </c>
      <c r="G53" s="93">
        <v>0.01</v>
      </c>
      <c r="H53" s="93">
        <v>6.4000000000000001E-2</v>
      </c>
      <c r="I53" s="107">
        <v>57.043999999999997</v>
      </c>
      <c r="J53" s="107">
        <v>58.755000000000003</v>
      </c>
      <c r="K53" s="107">
        <v>60.518000000000001</v>
      </c>
      <c r="L53" s="93">
        <v>0.03</v>
      </c>
      <c r="M53" s="143">
        <v>0.06</v>
      </c>
    </row>
    <row r="54" spans="2:13" x14ac:dyDescent="0.25">
      <c r="B54" s="66" t="s">
        <v>70</v>
      </c>
      <c r="C54" s="107">
        <v>68.242999999999995</v>
      </c>
      <c r="D54" s="107">
        <v>44.198999999999998</v>
      </c>
      <c r="E54" s="107">
        <v>31.675999999999998</v>
      </c>
      <c r="F54" s="120">
        <v>23.515999999999998</v>
      </c>
      <c r="G54" s="93">
        <v>-0.29899999999999999</v>
      </c>
      <c r="H54" s="93">
        <v>5.2999999999999999E-2</v>
      </c>
      <c r="I54" s="107">
        <v>24.221</v>
      </c>
      <c r="J54" s="107">
        <v>24.948</v>
      </c>
      <c r="K54" s="107">
        <v>25.696000000000002</v>
      </c>
      <c r="L54" s="93">
        <v>0.03</v>
      </c>
      <c r="M54" s="143">
        <v>2.5999999999999999E-2</v>
      </c>
    </row>
    <row r="55" spans="2:13" x14ac:dyDescent="0.25">
      <c r="B55" s="66" t="s">
        <v>71</v>
      </c>
      <c r="C55" s="107">
        <v>274.28899999999999</v>
      </c>
      <c r="D55" s="107">
        <v>308.77800000000002</v>
      </c>
      <c r="E55" s="107">
        <v>373.37099999999998</v>
      </c>
      <c r="F55" s="120">
        <v>158.58799999999999</v>
      </c>
      <c r="G55" s="93">
        <v>-0.16700000000000001</v>
      </c>
      <c r="H55" s="93">
        <v>0.34599999999999997</v>
      </c>
      <c r="I55" s="107">
        <v>154.38900000000001</v>
      </c>
      <c r="J55" s="107">
        <v>52.622</v>
      </c>
      <c r="K55" s="107">
        <v>166.328</v>
      </c>
      <c r="L55" s="93">
        <v>1.6E-2</v>
      </c>
      <c r="M55" s="143">
        <v>0.13800000000000001</v>
      </c>
    </row>
    <row r="56" spans="2:13" x14ac:dyDescent="0.25">
      <c r="B56" s="218" t="s">
        <v>126</v>
      </c>
      <c r="C56" s="107">
        <v>42.581000000000003</v>
      </c>
      <c r="D56" s="107">
        <v>40.377000000000002</v>
      </c>
      <c r="E56" s="107">
        <v>29.137</v>
      </c>
      <c r="F56" s="120">
        <v>0</v>
      </c>
      <c r="G56" s="93">
        <v>-1</v>
      </c>
      <c r="H56" s="93">
        <v>3.5000000000000003E-2</v>
      </c>
      <c r="I56" s="107">
        <v>0</v>
      </c>
      <c r="J56" s="107">
        <v>0</v>
      </c>
      <c r="K56" s="107">
        <v>0</v>
      </c>
      <c r="L56" s="93">
        <v>0</v>
      </c>
      <c r="M56" s="143">
        <v>0</v>
      </c>
    </row>
    <row r="57" spans="2:13" x14ac:dyDescent="0.25">
      <c r="B57" s="75" t="s">
        <v>72</v>
      </c>
      <c r="C57" s="100">
        <v>777.20500000000004</v>
      </c>
      <c r="D57" s="100">
        <v>769.95900000000006</v>
      </c>
      <c r="E57" s="100">
        <v>874.34199999999987</v>
      </c>
      <c r="F57" s="124">
        <v>784.00199999999984</v>
      </c>
      <c r="G57" s="125">
        <v>3.0000000000000001E-3</v>
      </c>
      <c r="H57" s="125">
        <v>1</v>
      </c>
      <c r="I57" s="100">
        <v>928.89400000000001</v>
      </c>
      <c r="J57" s="100">
        <v>949.83199999999988</v>
      </c>
      <c r="K57" s="100">
        <v>1291.3159999999998</v>
      </c>
      <c r="L57" s="125">
        <v>0.18099999999999999</v>
      </c>
      <c r="M57" s="126">
        <v>1</v>
      </c>
    </row>
    <row r="58" spans="2:13" x14ac:dyDescent="0.25">
      <c r="B58" s="66" t="s">
        <v>73</v>
      </c>
      <c r="C58" s="107">
        <v>273.923</v>
      </c>
      <c r="D58" s="107">
        <v>279.27999999999997</v>
      </c>
      <c r="E58" s="107">
        <v>330.78100000000001</v>
      </c>
      <c r="F58" s="120">
        <v>297.25299999999999</v>
      </c>
      <c r="G58" s="93">
        <v>2.8000000000000001E-2</v>
      </c>
      <c r="H58" s="93">
        <v>0.36799999999999999</v>
      </c>
      <c r="I58" s="107">
        <v>284.97899999999998</v>
      </c>
      <c r="J58" s="107">
        <v>237.04599999999999</v>
      </c>
      <c r="K58" s="107">
        <v>577.125</v>
      </c>
      <c r="L58" s="93">
        <v>0.248</v>
      </c>
      <c r="M58" s="143">
        <v>0.34599999999999997</v>
      </c>
    </row>
    <row r="59" spans="2:13" x14ac:dyDescent="0.25">
      <c r="B59" s="148" t="s">
        <v>123</v>
      </c>
      <c r="C59" s="107">
        <v>1E-3</v>
      </c>
      <c r="D59" s="107">
        <v>1E-3</v>
      </c>
      <c r="E59" s="107">
        <v>1E-3</v>
      </c>
      <c r="F59" s="120">
        <v>1.0449999999999999E-3</v>
      </c>
      <c r="G59" s="93">
        <v>1.4999999999999999E-2</v>
      </c>
      <c r="H59" s="93">
        <v>0</v>
      </c>
      <c r="I59" s="107">
        <v>1E-3</v>
      </c>
      <c r="J59" s="107">
        <v>1E-3</v>
      </c>
      <c r="K59" s="107">
        <v>1E-3</v>
      </c>
      <c r="L59" s="93">
        <v>-1.4999999999999999E-2</v>
      </c>
      <c r="M59" s="143">
        <v>0</v>
      </c>
    </row>
    <row r="60" spans="2:13" x14ac:dyDescent="0.25">
      <c r="B60" s="148" t="s">
        <v>124</v>
      </c>
      <c r="C60" s="107">
        <v>468.64400000000001</v>
      </c>
      <c r="D60" s="107">
        <v>456.41399999999999</v>
      </c>
      <c r="E60" s="107">
        <v>451.86700000000002</v>
      </c>
      <c r="F60" s="120">
        <v>448.85899999999998</v>
      </c>
      <c r="G60" s="93">
        <v>-1.4E-2</v>
      </c>
      <c r="H60" s="93">
        <v>0.57099999999999995</v>
      </c>
      <c r="I60" s="107">
        <v>606.30200000000002</v>
      </c>
      <c r="J60" s="107">
        <v>673.87400000000002</v>
      </c>
      <c r="K60" s="107">
        <v>673.87400000000002</v>
      </c>
      <c r="L60" s="93">
        <v>0.14499999999999999</v>
      </c>
      <c r="M60" s="143">
        <v>0.61399999999999999</v>
      </c>
    </row>
    <row r="61" spans="2:13" x14ac:dyDescent="0.25">
      <c r="B61" s="218" t="s">
        <v>165</v>
      </c>
      <c r="C61" s="107">
        <v>0.28999999999999998</v>
      </c>
      <c r="D61" s="107">
        <v>0.13800000000000001</v>
      </c>
      <c r="E61" s="107">
        <v>0</v>
      </c>
      <c r="F61" s="120">
        <v>0</v>
      </c>
      <c r="G61" s="93">
        <v>-1</v>
      </c>
      <c r="H61" s="93">
        <v>0</v>
      </c>
      <c r="I61" s="107">
        <v>0</v>
      </c>
      <c r="J61" s="107">
        <v>0</v>
      </c>
      <c r="K61" s="107">
        <v>0</v>
      </c>
      <c r="L61" s="93">
        <v>0</v>
      </c>
      <c r="M61" s="143">
        <v>0</v>
      </c>
    </row>
    <row r="62" spans="2:13" x14ac:dyDescent="0.25">
      <c r="B62" s="148" t="s">
        <v>125</v>
      </c>
      <c r="C62" s="107">
        <v>10.734999999999999</v>
      </c>
      <c r="D62" s="107">
        <v>9.6809999999999992</v>
      </c>
      <c r="E62" s="107">
        <v>8.9570000000000007</v>
      </c>
      <c r="F62" s="120">
        <v>10.813000000000001</v>
      </c>
      <c r="G62" s="93">
        <v>2E-3</v>
      </c>
      <c r="H62" s="93">
        <v>1.2999999999999999E-2</v>
      </c>
      <c r="I62" s="107">
        <v>10.263999999999999</v>
      </c>
      <c r="J62" s="107">
        <v>11.29</v>
      </c>
      <c r="K62" s="107">
        <v>12.419</v>
      </c>
      <c r="L62" s="93">
        <v>4.7E-2</v>
      </c>
      <c r="M62" s="143">
        <v>1.2E-2</v>
      </c>
    </row>
    <row r="63" spans="2:13" x14ac:dyDescent="0.25">
      <c r="B63" s="148" t="s">
        <v>74</v>
      </c>
      <c r="C63" s="107">
        <v>23.611999999999998</v>
      </c>
      <c r="D63" s="107">
        <v>24.445</v>
      </c>
      <c r="E63" s="107">
        <v>82.736000000000004</v>
      </c>
      <c r="F63" s="120">
        <v>27.077000000000002</v>
      </c>
      <c r="G63" s="93">
        <v>4.7E-2</v>
      </c>
      <c r="H63" s="93">
        <v>4.8000000000000001E-2</v>
      </c>
      <c r="I63" s="107">
        <v>27.347000000000001</v>
      </c>
      <c r="J63" s="107">
        <v>27.620999999999999</v>
      </c>
      <c r="K63" s="107">
        <v>27.896999999999998</v>
      </c>
      <c r="L63" s="93">
        <v>0.01</v>
      </c>
      <c r="M63" s="143">
        <v>2.9000000000000001E-2</v>
      </c>
    </row>
    <row r="64" spans="2:13" x14ac:dyDescent="0.25">
      <c r="B64" s="75" t="s">
        <v>76</v>
      </c>
      <c r="C64" s="100">
        <v>777.20499999999993</v>
      </c>
      <c r="D64" s="100">
        <v>769.95900000000006</v>
      </c>
      <c r="E64" s="100">
        <v>874.34199999999998</v>
      </c>
      <c r="F64" s="124">
        <v>784.00304499999993</v>
      </c>
      <c r="G64" s="125">
        <v>3.0000000000000001E-3</v>
      </c>
      <c r="H64" s="125">
        <v>1</v>
      </c>
      <c r="I64" s="100">
        <v>928.89299999999992</v>
      </c>
      <c r="J64" s="100">
        <v>949.83199999999999</v>
      </c>
      <c r="K64" s="100">
        <v>1291.316</v>
      </c>
      <c r="L64" s="125">
        <v>0.18099999999999999</v>
      </c>
      <c r="M64" s="126">
        <v>1</v>
      </c>
    </row>
    <row r="65" spans="2:13" x14ac:dyDescent="0.25">
      <c r="B65" s="149"/>
      <c r="C65" s="150"/>
      <c r="D65" s="150"/>
      <c r="E65" s="151"/>
      <c r="F65" s="151"/>
      <c r="G65" s="151"/>
      <c r="H65" s="151"/>
      <c r="I65" s="151"/>
      <c r="J65" s="151"/>
      <c r="K65" s="152"/>
      <c r="L65" s="152"/>
      <c r="M65" s="152"/>
    </row>
    <row r="66" spans="2:13" x14ac:dyDescent="0.25">
      <c r="B66" s="153"/>
      <c r="C66" s="153"/>
      <c r="D66" s="153"/>
      <c r="E66" s="153"/>
      <c r="F66" s="153"/>
      <c r="G66" s="153"/>
      <c r="H66" s="153"/>
      <c r="I66" s="153"/>
      <c r="J66" s="153"/>
      <c r="K66" s="153"/>
      <c r="L66" s="154"/>
      <c r="M66" s="155"/>
    </row>
    <row r="67" spans="2:13" x14ac:dyDescent="0.25">
      <c r="B67" s="156"/>
      <c r="C67" s="157"/>
      <c r="D67" s="62"/>
      <c r="E67" s="62"/>
      <c r="F67" s="158"/>
      <c r="G67" s="158"/>
      <c r="H67" s="158"/>
      <c r="I67" s="62"/>
      <c r="J67" s="159"/>
      <c r="K67" s="154"/>
      <c r="L67" s="154"/>
      <c r="M67" s="154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ED205-54D6-47EC-BD07-73E1F27E7D60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25</v>
      </c>
    </row>
    <row r="2" spans="2:21" x14ac:dyDescent="0.25">
      <c r="B2" s="270" t="s">
        <v>187</v>
      </c>
      <c r="C2" s="277"/>
      <c r="D2" s="277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</row>
    <row r="3" spans="2:21" x14ac:dyDescent="0.25">
      <c r="B3" s="160"/>
      <c r="C3" s="278" t="s">
        <v>78</v>
      </c>
      <c r="D3" s="279"/>
      <c r="E3" s="161" t="s">
        <v>79</v>
      </c>
      <c r="F3" s="280" t="s">
        <v>80</v>
      </c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162"/>
      <c r="T3" s="281" t="s">
        <v>81</v>
      </c>
      <c r="U3" s="283" t="s">
        <v>82</v>
      </c>
    </row>
    <row r="4" spans="2:21" ht="54" x14ac:dyDescent="0.25">
      <c r="B4" s="163"/>
      <c r="C4" s="164" t="s">
        <v>83</v>
      </c>
      <c r="D4" s="165" t="s">
        <v>84</v>
      </c>
      <c r="E4" s="285" t="s">
        <v>85</v>
      </c>
      <c r="F4" s="286"/>
      <c r="G4" s="287"/>
      <c r="H4" s="285" t="s">
        <v>86</v>
      </c>
      <c r="I4" s="286"/>
      <c r="J4" s="287"/>
      <c r="K4" s="285" t="s">
        <v>87</v>
      </c>
      <c r="L4" s="286"/>
      <c r="M4" s="286"/>
      <c r="N4" s="286"/>
      <c r="O4" s="286"/>
      <c r="P4" s="286"/>
      <c r="Q4" s="286"/>
      <c r="R4" s="286"/>
      <c r="S4" s="287"/>
      <c r="T4" s="282"/>
      <c r="U4" s="284"/>
    </row>
    <row r="5" spans="2:21" x14ac:dyDescent="0.25">
      <c r="B5" s="166"/>
      <c r="C5" s="167"/>
      <c r="D5" s="168"/>
      <c r="E5" s="285" t="s">
        <v>9</v>
      </c>
      <c r="F5" s="286"/>
      <c r="G5" s="287"/>
      <c r="H5" s="285" t="s">
        <v>10</v>
      </c>
      <c r="I5" s="286"/>
      <c r="J5" s="287"/>
      <c r="K5" s="285" t="s">
        <v>11</v>
      </c>
      <c r="L5" s="286"/>
      <c r="M5" s="287"/>
      <c r="N5" s="285" t="s">
        <v>12</v>
      </c>
      <c r="O5" s="286"/>
      <c r="P5" s="287"/>
      <c r="Q5" s="285" t="s">
        <v>13</v>
      </c>
      <c r="R5" s="286"/>
      <c r="S5" s="287"/>
      <c r="T5" s="169" t="s">
        <v>34</v>
      </c>
      <c r="U5" s="170"/>
    </row>
    <row r="6" spans="2:21" ht="19.5" x14ac:dyDescent="0.25">
      <c r="B6" s="171" t="s">
        <v>188</v>
      </c>
      <c r="C6" s="172"/>
      <c r="D6" s="173"/>
      <c r="E6" s="174" t="s">
        <v>88</v>
      </c>
      <c r="F6" s="175" t="s">
        <v>89</v>
      </c>
      <c r="G6" s="176" t="s">
        <v>90</v>
      </c>
      <c r="H6" s="174" t="s">
        <v>88</v>
      </c>
      <c r="I6" s="175" t="s">
        <v>89</v>
      </c>
      <c r="J6" s="176" t="s">
        <v>90</v>
      </c>
      <c r="K6" s="174" t="s">
        <v>88</v>
      </c>
      <c r="L6" s="175" t="s">
        <v>89</v>
      </c>
      <c r="M6" s="176" t="s">
        <v>90</v>
      </c>
      <c r="N6" s="174" t="s">
        <v>88</v>
      </c>
      <c r="O6" s="175" t="s">
        <v>89</v>
      </c>
      <c r="P6" s="176" t="s">
        <v>90</v>
      </c>
      <c r="Q6" s="174" t="s">
        <v>88</v>
      </c>
      <c r="R6" s="175" t="s">
        <v>89</v>
      </c>
      <c r="S6" s="176" t="s">
        <v>90</v>
      </c>
      <c r="T6" s="177" t="s">
        <v>91</v>
      </c>
      <c r="U6" s="178"/>
    </row>
    <row r="7" spans="2:21" ht="18" x14ac:dyDescent="0.25">
      <c r="B7" s="186" t="s">
        <v>129</v>
      </c>
      <c r="C7" s="187">
        <v>226</v>
      </c>
      <c r="D7" s="188">
        <v>226</v>
      </c>
      <c r="E7" s="189">
        <v>226</v>
      </c>
      <c r="F7" s="190">
        <v>87.190999999999988</v>
      </c>
      <c r="G7" s="191">
        <v>0.38580088495575215</v>
      </c>
      <c r="H7" s="189">
        <v>226</v>
      </c>
      <c r="I7" s="190">
        <v>106.36200000000002</v>
      </c>
      <c r="J7" s="191">
        <v>0.47062831858407089</v>
      </c>
      <c r="K7" s="189">
        <v>226</v>
      </c>
      <c r="L7" s="190">
        <v>111.68054121500005</v>
      </c>
      <c r="M7" s="191">
        <v>0.49416168679203559</v>
      </c>
      <c r="N7" s="189">
        <v>226</v>
      </c>
      <c r="O7" s="190">
        <v>117.26326827575004</v>
      </c>
      <c r="P7" s="191">
        <v>0.51886401891924794</v>
      </c>
      <c r="Q7" s="189">
        <v>226</v>
      </c>
      <c r="R7" s="190">
        <v>120.78200000000002</v>
      </c>
      <c r="S7" s="190">
        <v>0.53443362831858421</v>
      </c>
      <c r="T7" s="192">
        <v>0</v>
      </c>
      <c r="U7" s="192">
        <v>1</v>
      </c>
    </row>
    <row r="8" spans="2:21" x14ac:dyDescent="0.25">
      <c r="B8" s="193" t="s">
        <v>130</v>
      </c>
      <c r="C8" s="194">
        <v>105</v>
      </c>
      <c r="D8" s="194">
        <v>105</v>
      </c>
      <c r="E8" s="195">
        <v>105</v>
      </c>
      <c r="F8" s="196">
        <v>18.386028633092611</v>
      </c>
      <c r="G8" s="197">
        <v>0.175105034600882</v>
      </c>
      <c r="H8" s="195">
        <v>105</v>
      </c>
      <c r="I8" s="196">
        <v>22.050532640688015</v>
      </c>
      <c r="J8" s="197">
        <v>0.21000507276845728</v>
      </c>
      <c r="K8" s="195">
        <v>105</v>
      </c>
      <c r="L8" s="196">
        <v>23.153113515378763</v>
      </c>
      <c r="M8" s="197">
        <v>0.22050584300360726</v>
      </c>
      <c r="N8" s="195">
        <v>105</v>
      </c>
      <c r="O8" s="196">
        <v>24.310253650795268</v>
      </c>
      <c r="P8" s="197">
        <v>0.23152622524566921</v>
      </c>
      <c r="Q8" s="198">
        <v>105</v>
      </c>
      <c r="R8" s="196">
        <v>25.066431169369537</v>
      </c>
      <c r="S8" s="196">
        <v>0.2387279158987575</v>
      </c>
      <c r="T8" s="199">
        <v>0</v>
      </c>
      <c r="U8" s="200">
        <v>0.46460176991150443</v>
      </c>
    </row>
    <row r="9" spans="2:21" x14ac:dyDescent="0.25">
      <c r="B9" s="193" t="s">
        <v>131</v>
      </c>
      <c r="C9" s="201">
        <v>97</v>
      </c>
      <c r="D9" s="201">
        <v>97</v>
      </c>
      <c r="E9" s="202">
        <v>97</v>
      </c>
      <c r="F9" s="203">
        <v>41.246267894425792</v>
      </c>
      <c r="G9" s="204">
        <v>0.42521925664356486</v>
      </c>
      <c r="H9" s="202">
        <v>97</v>
      </c>
      <c r="I9" s="203">
        <v>51.121691277218382</v>
      </c>
      <c r="J9" s="204">
        <v>0.52702774512596273</v>
      </c>
      <c r="K9" s="202">
        <v>97</v>
      </c>
      <c r="L9" s="203">
        <v>53.678103101639692</v>
      </c>
      <c r="M9" s="204">
        <v>0.55338250620247109</v>
      </c>
      <c r="N9" s="202">
        <v>97</v>
      </c>
      <c r="O9" s="203">
        <v>56.361913034131476</v>
      </c>
      <c r="P9" s="204">
        <v>0.58105064983640697</v>
      </c>
      <c r="Q9" s="205">
        <v>97</v>
      </c>
      <c r="R9" s="203">
        <v>58.113714373394409</v>
      </c>
      <c r="S9" s="203">
        <v>0.59911045745767433</v>
      </c>
      <c r="T9" s="206">
        <v>0</v>
      </c>
      <c r="U9" s="207">
        <v>0.42920353982300885</v>
      </c>
    </row>
    <row r="10" spans="2:21" x14ac:dyDescent="0.25">
      <c r="B10" s="193" t="s">
        <v>132</v>
      </c>
      <c r="C10" s="201">
        <v>15</v>
      </c>
      <c r="D10" s="201">
        <v>15</v>
      </c>
      <c r="E10" s="202">
        <v>15</v>
      </c>
      <c r="F10" s="203">
        <v>13.673661523883801</v>
      </c>
      <c r="G10" s="204">
        <v>0.91157743492558674</v>
      </c>
      <c r="H10" s="202">
        <v>15</v>
      </c>
      <c r="I10" s="203">
        <v>16.778577591961799</v>
      </c>
      <c r="J10" s="204">
        <v>1.11857183946412</v>
      </c>
      <c r="K10" s="202">
        <v>15</v>
      </c>
      <c r="L10" s="203">
        <v>17.617547745602252</v>
      </c>
      <c r="M10" s="204">
        <v>1.1745031830401502</v>
      </c>
      <c r="N10" s="202">
        <v>15</v>
      </c>
      <c r="O10" s="203">
        <v>18.498032850575807</v>
      </c>
      <c r="P10" s="204">
        <v>1.2332021900383872</v>
      </c>
      <c r="Q10" s="205">
        <v>15</v>
      </c>
      <c r="R10" s="203">
        <v>19.073419548731305</v>
      </c>
      <c r="S10" s="203">
        <v>1.2715613032487536</v>
      </c>
      <c r="T10" s="206">
        <v>0</v>
      </c>
      <c r="U10" s="207">
        <v>6.637168141592921E-2</v>
      </c>
    </row>
    <row r="11" spans="2:21" x14ac:dyDescent="0.25">
      <c r="B11" s="193" t="s">
        <v>133</v>
      </c>
      <c r="C11" s="201">
        <v>8</v>
      </c>
      <c r="D11" s="201">
        <v>8</v>
      </c>
      <c r="E11" s="202">
        <v>8</v>
      </c>
      <c r="F11" s="203">
        <v>10.350858762851182</v>
      </c>
      <c r="G11" s="204">
        <v>1.2938573453563977</v>
      </c>
      <c r="H11" s="202">
        <v>8</v>
      </c>
      <c r="I11" s="203">
        <v>12.701256835455665</v>
      </c>
      <c r="J11" s="204">
        <v>1.5876571044319581</v>
      </c>
      <c r="K11" s="202">
        <v>8</v>
      </c>
      <c r="L11" s="203">
        <v>13.336350921367575</v>
      </c>
      <c r="M11" s="204">
        <v>1.6670438651709469</v>
      </c>
      <c r="N11" s="202">
        <v>8</v>
      </c>
      <c r="O11" s="203">
        <v>14.002871512685154</v>
      </c>
      <c r="P11" s="204">
        <v>1.7503589390856442</v>
      </c>
      <c r="Q11" s="205">
        <v>8</v>
      </c>
      <c r="R11" s="203">
        <v>14.438434908504771</v>
      </c>
      <c r="S11" s="203">
        <v>1.8048043635630964</v>
      </c>
      <c r="T11" s="206">
        <v>0</v>
      </c>
      <c r="U11" s="207">
        <v>3.5398230088495575E-2</v>
      </c>
    </row>
    <row r="12" spans="2:21" x14ac:dyDescent="0.25">
      <c r="B12" s="208" t="s">
        <v>134</v>
      </c>
      <c r="C12" s="209">
        <v>1</v>
      </c>
      <c r="D12" s="209">
        <v>1</v>
      </c>
      <c r="E12" s="210">
        <v>1</v>
      </c>
      <c r="F12" s="211">
        <v>3.5341831857466142</v>
      </c>
      <c r="G12" s="212">
        <v>3.5341831857466142</v>
      </c>
      <c r="H12" s="210">
        <v>1</v>
      </c>
      <c r="I12" s="211">
        <v>3.7099416546761517</v>
      </c>
      <c r="J12" s="212">
        <v>3.7099416546761517</v>
      </c>
      <c r="K12" s="210">
        <v>1</v>
      </c>
      <c r="L12" s="211">
        <v>3.895425931011756</v>
      </c>
      <c r="M12" s="212">
        <v>3.895425931011756</v>
      </c>
      <c r="N12" s="210">
        <v>1</v>
      </c>
      <c r="O12" s="211">
        <v>4.0901972275623439</v>
      </c>
      <c r="P12" s="212">
        <v>4.0901972275623439</v>
      </c>
      <c r="Q12" s="213">
        <v>1</v>
      </c>
      <c r="R12" s="211">
        <v>4.09</v>
      </c>
      <c r="S12" s="211">
        <v>4.09</v>
      </c>
      <c r="T12" s="214">
        <v>0</v>
      </c>
      <c r="U12" s="215">
        <v>4.4247787610619468E-3</v>
      </c>
    </row>
    <row r="13" spans="2:21" x14ac:dyDescent="0.25">
      <c r="B13" s="179"/>
      <c r="C13" s="180"/>
      <c r="D13" s="180"/>
      <c r="E13" s="180"/>
      <c r="F13" s="180"/>
      <c r="G13" s="180"/>
      <c r="H13" s="180"/>
      <c r="I13" s="181"/>
      <c r="J13" s="181"/>
      <c r="K13" s="180"/>
      <c r="L13" s="181"/>
      <c r="M13" s="181"/>
      <c r="N13" s="180"/>
      <c r="O13" s="181"/>
      <c r="P13" s="181"/>
      <c r="Q13" s="180"/>
      <c r="R13" s="181"/>
      <c r="S13" s="181"/>
      <c r="T13" s="182"/>
      <c r="U13" s="182"/>
    </row>
    <row r="14" spans="2:21" x14ac:dyDescent="0.25"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56F39-C216-480E-841A-06305498613B}">
  <dimension ref="B1:AB27"/>
  <sheetViews>
    <sheetView showGridLines="0" topLeftCell="A16" workbookViewId="0">
      <selection activeCell="M5" sqref="M5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25</v>
      </c>
      <c r="AB1">
        <f>SUMPRODUCT(LEN(B2)-LEN(SUBSTITUTE(B2,{1,2,3,4,5,6,7,8,9,0},"")))</f>
        <v>4</v>
      </c>
    </row>
    <row r="2" spans="2:28" x14ac:dyDescent="0.25">
      <c r="B2" s="262" t="s">
        <v>189</v>
      </c>
      <c r="C2" s="262"/>
      <c r="D2" s="262"/>
      <c r="E2" s="262"/>
      <c r="F2" s="262"/>
      <c r="G2" s="262"/>
      <c r="H2" s="262"/>
      <c r="I2" s="262"/>
      <c r="J2" s="262"/>
      <c r="K2" s="262"/>
    </row>
    <row r="3" spans="2:28" ht="34.5" x14ac:dyDescent="0.25">
      <c r="B3" s="1"/>
      <c r="C3" s="2"/>
      <c r="D3" s="3"/>
      <c r="E3" s="263" t="s">
        <v>1</v>
      </c>
      <c r="F3" s="264"/>
      <c r="G3" s="265"/>
      <c r="H3" s="4" t="s">
        <v>2</v>
      </c>
      <c r="I3" s="266" t="s">
        <v>3</v>
      </c>
      <c r="J3" s="267"/>
      <c r="K3" s="267"/>
    </row>
    <row r="4" spans="2:28" ht="23.25" x14ac:dyDescent="0.25">
      <c r="B4" s="237" t="s">
        <v>4</v>
      </c>
      <c r="C4" s="238" t="s">
        <v>5</v>
      </c>
      <c r="D4" s="238" t="s">
        <v>6</v>
      </c>
      <c r="E4" s="224" t="s">
        <v>7</v>
      </c>
      <c r="F4" s="224" t="s">
        <v>8</v>
      </c>
      <c r="G4" s="224" t="s">
        <v>9</v>
      </c>
      <c r="H4" s="224" t="s">
        <v>10</v>
      </c>
      <c r="I4" s="224" t="s">
        <v>11</v>
      </c>
      <c r="J4" s="224" t="s">
        <v>12</v>
      </c>
      <c r="K4" s="225" t="s">
        <v>13</v>
      </c>
    </row>
    <row r="5" spans="2:28" ht="18" customHeight="1" x14ac:dyDescent="0.25">
      <c r="B5" s="299" t="s">
        <v>246</v>
      </c>
      <c r="C5" s="300" t="s">
        <v>35</v>
      </c>
      <c r="D5" s="296" t="s">
        <v>256</v>
      </c>
      <c r="E5" s="258">
        <v>0.85</v>
      </c>
      <c r="F5" s="258">
        <v>0.89</v>
      </c>
      <c r="G5" s="258">
        <v>0.95</v>
      </c>
      <c r="H5" s="294">
        <v>0.8</v>
      </c>
      <c r="I5" s="294">
        <v>0.8</v>
      </c>
      <c r="J5" s="294">
        <v>0.8</v>
      </c>
      <c r="K5" s="295">
        <v>0.8</v>
      </c>
    </row>
    <row r="6" spans="2:28" x14ac:dyDescent="0.25">
      <c r="B6" s="299"/>
      <c r="C6" s="300"/>
      <c r="D6" s="297"/>
      <c r="E6" s="261" t="s">
        <v>288</v>
      </c>
      <c r="F6" s="261" t="s">
        <v>290</v>
      </c>
      <c r="G6" s="261" t="s">
        <v>292</v>
      </c>
      <c r="H6" s="294"/>
      <c r="I6" s="294"/>
      <c r="J6" s="294"/>
      <c r="K6" s="295"/>
    </row>
    <row r="7" spans="2:28" x14ac:dyDescent="0.25">
      <c r="B7" s="299"/>
      <c r="C7" s="300"/>
      <c r="D7" s="297"/>
      <c r="E7" s="259" t="s">
        <v>289</v>
      </c>
      <c r="F7" s="259" t="s">
        <v>291</v>
      </c>
      <c r="G7" s="259" t="s">
        <v>293</v>
      </c>
      <c r="H7" s="294"/>
      <c r="I7" s="294"/>
      <c r="J7" s="294"/>
      <c r="K7" s="295"/>
    </row>
    <row r="8" spans="2:28" ht="27.75" customHeight="1" x14ac:dyDescent="0.25">
      <c r="B8" s="299" t="s">
        <v>247</v>
      </c>
      <c r="C8" s="300" t="s">
        <v>35</v>
      </c>
      <c r="D8" s="297"/>
      <c r="E8" s="258">
        <v>0.96</v>
      </c>
      <c r="F8" s="258">
        <v>0.96</v>
      </c>
      <c r="G8" s="258">
        <v>0.97</v>
      </c>
      <c r="H8" s="294">
        <v>0.95</v>
      </c>
      <c r="I8" s="294">
        <v>0.96</v>
      </c>
      <c r="J8" s="294">
        <v>0.98</v>
      </c>
      <c r="K8" s="295">
        <v>0.98</v>
      </c>
    </row>
    <row r="9" spans="2:28" x14ac:dyDescent="0.25">
      <c r="B9" s="299"/>
      <c r="C9" s="300"/>
      <c r="D9" s="297"/>
      <c r="E9" s="261" t="s">
        <v>294</v>
      </c>
      <c r="F9" s="261" t="s">
        <v>296</v>
      </c>
      <c r="G9" s="261" t="s">
        <v>298</v>
      </c>
      <c r="H9" s="294"/>
      <c r="I9" s="294"/>
      <c r="J9" s="294"/>
      <c r="K9" s="295"/>
    </row>
    <row r="10" spans="2:28" x14ac:dyDescent="0.25">
      <c r="B10" s="299"/>
      <c r="C10" s="300"/>
      <c r="D10" s="297"/>
      <c r="E10" s="259" t="s">
        <v>295</v>
      </c>
      <c r="F10" s="259" t="s">
        <v>297</v>
      </c>
      <c r="G10" s="259" t="s">
        <v>299</v>
      </c>
      <c r="H10" s="294"/>
      <c r="I10" s="294"/>
      <c r="J10" s="294"/>
      <c r="K10" s="295"/>
    </row>
    <row r="11" spans="2:28" x14ac:dyDescent="0.25">
      <c r="B11" s="299" t="s">
        <v>248</v>
      </c>
      <c r="C11" s="300" t="s">
        <v>35</v>
      </c>
      <c r="D11" s="297"/>
      <c r="E11" s="294">
        <v>0.84</v>
      </c>
      <c r="F11" s="294">
        <v>0.9</v>
      </c>
      <c r="G11" s="294">
        <v>0.89</v>
      </c>
      <c r="H11" s="294">
        <v>0.8</v>
      </c>
      <c r="I11" s="294">
        <v>0.8</v>
      </c>
      <c r="J11" s="294">
        <v>0.8</v>
      </c>
      <c r="K11" s="295">
        <v>0.8</v>
      </c>
    </row>
    <row r="12" spans="2:28" x14ac:dyDescent="0.25">
      <c r="B12" s="299"/>
      <c r="C12" s="300"/>
      <c r="D12" s="297"/>
      <c r="E12" s="294"/>
      <c r="F12" s="294"/>
      <c r="G12" s="294"/>
      <c r="H12" s="294"/>
      <c r="I12" s="294"/>
      <c r="J12" s="294"/>
      <c r="K12" s="295"/>
    </row>
    <row r="13" spans="2:28" ht="29.25" x14ac:dyDescent="0.25">
      <c r="B13" s="249" t="s">
        <v>249</v>
      </c>
      <c r="C13" s="250" t="s">
        <v>35</v>
      </c>
      <c r="D13" s="297"/>
      <c r="E13" s="248">
        <v>5</v>
      </c>
      <c r="F13" s="248">
        <v>8</v>
      </c>
      <c r="G13" s="248">
        <v>8</v>
      </c>
      <c r="H13" s="248">
        <v>10</v>
      </c>
      <c r="I13" s="248">
        <v>15</v>
      </c>
      <c r="J13" s="248">
        <v>15</v>
      </c>
      <c r="K13" s="251">
        <v>15</v>
      </c>
    </row>
    <row r="14" spans="2:28" x14ac:dyDescent="0.25">
      <c r="B14" s="299" t="s">
        <v>250</v>
      </c>
      <c r="C14" s="300" t="s">
        <v>190</v>
      </c>
      <c r="D14" s="297"/>
      <c r="E14" s="258">
        <v>0.99</v>
      </c>
      <c r="F14" s="258">
        <v>0.99</v>
      </c>
      <c r="G14" s="258">
        <v>1</v>
      </c>
      <c r="H14" s="294">
        <v>0.99</v>
      </c>
      <c r="I14" s="294">
        <v>0.99</v>
      </c>
      <c r="J14" s="294">
        <v>0.99</v>
      </c>
      <c r="K14" s="295">
        <v>0.99</v>
      </c>
    </row>
    <row r="15" spans="2:28" ht="19.5" x14ac:dyDescent="0.25">
      <c r="B15" s="299"/>
      <c r="C15" s="300"/>
      <c r="D15" s="297"/>
      <c r="E15" s="261" t="s">
        <v>300</v>
      </c>
      <c r="F15" s="261" t="s">
        <v>302</v>
      </c>
      <c r="G15" s="261" t="s">
        <v>304</v>
      </c>
      <c r="H15" s="294"/>
      <c r="I15" s="294"/>
      <c r="J15" s="294"/>
      <c r="K15" s="295"/>
    </row>
    <row r="16" spans="2:28" ht="15" customHeight="1" x14ac:dyDescent="0.25">
      <c r="B16" s="299"/>
      <c r="C16" s="300"/>
      <c r="D16" s="297"/>
      <c r="E16" s="259" t="s">
        <v>301</v>
      </c>
      <c r="F16" s="259" t="s">
        <v>303</v>
      </c>
      <c r="G16" s="260"/>
      <c r="H16" s="294"/>
      <c r="I16" s="294"/>
      <c r="J16" s="294"/>
      <c r="K16" s="295"/>
    </row>
    <row r="17" spans="2:11" ht="48.75" x14ac:dyDescent="0.25">
      <c r="B17" s="249" t="s">
        <v>251</v>
      </c>
      <c r="C17" s="250" t="s">
        <v>190</v>
      </c>
      <c r="D17" s="297"/>
      <c r="E17" s="248">
        <v>922</v>
      </c>
      <c r="F17" s="248">
        <v>881</v>
      </c>
      <c r="G17" s="248">
        <v>880</v>
      </c>
      <c r="H17" s="252">
        <v>1000</v>
      </c>
      <c r="I17" s="252">
        <v>1010</v>
      </c>
      <c r="J17" s="252">
        <v>1020</v>
      </c>
      <c r="K17" s="253">
        <v>1020</v>
      </c>
    </row>
    <row r="18" spans="2:11" ht="48.75" x14ac:dyDescent="0.25">
      <c r="B18" s="249" t="s">
        <v>252</v>
      </c>
      <c r="C18" s="250" t="s">
        <v>253</v>
      </c>
      <c r="D18" s="297"/>
      <c r="E18" s="252">
        <v>18562</v>
      </c>
      <c r="F18" s="252">
        <v>19409</v>
      </c>
      <c r="G18" s="252">
        <v>18000</v>
      </c>
      <c r="H18" s="252">
        <v>18500</v>
      </c>
      <c r="I18" s="252">
        <v>20000</v>
      </c>
      <c r="J18" s="252">
        <v>21000</v>
      </c>
      <c r="K18" s="253">
        <v>21000</v>
      </c>
    </row>
    <row r="19" spans="2:11" ht="29.25" x14ac:dyDescent="0.25">
      <c r="B19" s="249" t="s">
        <v>254</v>
      </c>
      <c r="C19" s="250" t="s">
        <v>253</v>
      </c>
      <c r="D19" s="297"/>
      <c r="E19" s="252">
        <v>1286</v>
      </c>
      <c r="F19" s="252">
        <v>1304</v>
      </c>
      <c r="G19" s="248">
        <v>950</v>
      </c>
      <c r="H19" s="252">
        <v>1000</v>
      </c>
      <c r="I19" s="252">
        <v>1050</v>
      </c>
      <c r="J19" s="252">
        <v>1100</v>
      </c>
      <c r="K19" s="253">
        <v>1100</v>
      </c>
    </row>
    <row r="20" spans="2:11" ht="48.75" x14ac:dyDescent="0.25">
      <c r="B20" s="249" t="s">
        <v>255</v>
      </c>
      <c r="C20" s="250" t="s">
        <v>193</v>
      </c>
      <c r="D20" s="297"/>
      <c r="E20" s="248">
        <v>42</v>
      </c>
      <c r="F20" s="248">
        <v>48</v>
      </c>
      <c r="G20" s="248">
        <v>45</v>
      </c>
      <c r="H20" s="248">
        <v>48</v>
      </c>
      <c r="I20" s="248">
        <v>50</v>
      </c>
      <c r="J20" s="248">
        <v>50</v>
      </c>
      <c r="K20" s="251">
        <v>50</v>
      </c>
    </row>
    <row r="21" spans="2:11" ht="19.5" x14ac:dyDescent="0.25">
      <c r="B21" s="249" t="s">
        <v>257</v>
      </c>
      <c r="C21" s="250" t="s">
        <v>193</v>
      </c>
      <c r="D21" s="297"/>
      <c r="E21" s="248">
        <v>53</v>
      </c>
      <c r="F21" s="248">
        <v>302</v>
      </c>
      <c r="G21" s="248">
        <v>50</v>
      </c>
      <c r="H21" s="248">
        <v>250</v>
      </c>
      <c r="I21" s="248">
        <v>250</v>
      </c>
      <c r="J21" s="248">
        <v>250</v>
      </c>
      <c r="K21" s="251">
        <v>250</v>
      </c>
    </row>
    <row r="22" spans="2:11" ht="29.25" x14ac:dyDescent="0.25">
      <c r="B22" s="249" t="s">
        <v>258</v>
      </c>
      <c r="C22" s="250" t="s">
        <v>193</v>
      </c>
      <c r="D22" s="297"/>
      <c r="E22" s="248">
        <v>5</v>
      </c>
      <c r="F22" s="248">
        <v>5</v>
      </c>
      <c r="G22" s="248">
        <v>8</v>
      </c>
      <c r="H22" s="248">
        <v>12</v>
      </c>
      <c r="I22" s="248">
        <v>12</v>
      </c>
      <c r="J22" s="248">
        <v>15</v>
      </c>
      <c r="K22" s="251">
        <v>15</v>
      </c>
    </row>
    <row r="23" spans="2:11" x14ac:dyDescent="0.25">
      <c r="B23" s="299" t="s">
        <v>259</v>
      </c>
      <c r="C23" s="300" t="s">
        <v>193</v>
      </c>
      <c r="D23" s="297"/>
      <c r="E23" s="258">
        <v>0.93</v>
      </c>
      <c r="F23" s="258">
        <v>0.95</v>
      </c>
      <c r="G23" s="258">
        <v>0.98</v>
      </c>
      <c r="H23" s="294">
        <v>0.92</v>
      </c>
      <c r="I23" s="294">
        <v>0.93</v>
      </c>
      <c r="J23" s="294">
        <v>0.95</v>
      </c>
      <c r="K23" s="295">
        <v>0.95</v>
      </c>
    </row>
    <row r="24" spans="2:11" x14ac:dyDescent="0.25">
      <c r="B24" s="299"/>
      <c r="C24" s="300"/>
      <c r="D24" s="297"/>
      <c r="E24" s="261" t="s">
        <v>260</v>
      </c>
      <c r="F24" s="261" t="s">
        <v>262</v>
      </c>
      <c r="G24" s="261" t="s">
        <v>264</v>
      </c>
      <c r="H24" s="294"/>
      <c r="I24" s="294"/>
      <c r="J24" s="294"/>
      <c r="K24" s="295"/>
    </row>
    <row r="25" spans="2:11" x14ac:dyDescent="0.25">
      <c r="B25" s="299"/>
      <c r="C25" s="300"/>
      <c r="D25" s="297"/>
      <c r="E25" s="261" t="s">
        <v>261</v>
      </c>
      <c r="F25" s="261" t="s">
        <v>263</v>
      </c>
      <c r="G25" s="261" t="s">
        <v>265</v>
      </c>
      <c r="H25" s="294"/>
      <c r="I25" s="294"/>
      <c r="J25" s="294"/>
      <c r="K25" s="295"/>
    </row>
    <row r="26" spans="2:11" x14ac:dyDescent="0.25">
      <c r="B26" s="299"/>
      <c r="C26" s="300"/>
      <c r="D26" s="297"/>
      <c r="E26" s="260"/>
      <c r="F26" s="259"/>
      <c r="G26" s="260"/>
      <c r="H26" s="294"/>
      <c r="I26" s="294"/>
      <c r="J26" s="294"/>
      <c r="K26" s="295"/>
    </row>
    <row r="27" spans="2:11" ht="29.25" x14ac:dyDescent="0.25">
      <c r="B27" s="254" t="s">
        <v>266</v>
      </c>
      <c r="C27" s="255" t="s">
        <v>193</v>
      </c>
      <c r="D27" s="298"/>
      <c r="E27" s="256">
        <v>129</v>
      </c>
      <c r="F27" s="256">
        <v>89</v>
      </c>
      <c r="G27" s="256">
        <v>80</v>
      </c>
      <c r="H27" s="256">
        <v>60</v>
      </c>
      <c r="I27" s="256">
        <v>60</v>
      </c>
      <c r="J27" s="256">
        <v>60</v>
      </c>
      <c r="K27" s="257">
        <v>60</v>
      </c>
    </row>
  </sheetData>
  <mergeCells count="37">
    <mergeCell ref="K8:K10"/>
    <mergeCell ref="B8:B10"/>
    <mergeCell ref="C8:C10"/>
    <mergeCell ref="H8:H10"/>
    <mergeCell ref="I8:I10"/>
    <mergeCell ref="J8:J10"/>
    <mergeCell ref="B2:K2"/>
    <mergeCell ref="E3:G3"/>
    <mergeCell ref="I3:K3"/>
    <mergeCell ref="B5:B7"/>
    <mergeCell ref="C5:C7"/>
    <mergeCell ref="H5:H7"/>
    <mergeCell ref="I5:I7"/>
    <mergeCell ref="J5:J7"/>
    <mergeCell ref="K5:K7"/>
    <mergeCell ref="K14:K16"/>
    <mergeCell ref="B11:B12"/>
    <mergeCell ref="C11:C12"/>
    <mergeCell ref="E11:E12"/>
    <mergeCell ref="F11:F12"/>
    <mergeCell ref="G11:G12"/>
    <mergeCell ref="J23:J26"/>
    <mergeCell ref="K23:K26"/>
    <mergeCell ref="D5:D27"/>
    <mergeCell ref="B23:B26"/>
    <mergeCell ref="C23:C26"/>
    <mergeCell ref="H23:H26"/>
    <mergeCell ref="I23:I26"/>
    <mergeCell ref="H11:H12"/>
    <mergeCell ref="I11:I12"/>
    <mergeCell ref="J11:J12"/>
    <mergeCell ref="K11:K12"/>
    <mergeCell ref="B14:B16"/>
    <mergeCell ref="C14:C16"/>
    <mergeCell ref="H14:H16"/>
    <mergeCell ref="I14:I16"/>
    <mergeCell ref="J14:J16"/>
  </mergeCells>
  <pageMargins left="0.7" right="0.7" top="0.75" bottom="0.75" header="0.3" footer="0.3"/>
  <pageSetup paperSize="9" orientation="portrait" horizontalDpi="4294967293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04A67-F0FA-44F0-89DF-4FD1123CA1C5}">
  <dimension ref="B1:M6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25</v>
      </c>
    </row>
    <row r="2" spans="2:13" x14ac:dyDescent="0.25">
      <c r="B2" s="270" t="s">
        <v>191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</row>
    <row r="3" spans="2:13" ht="50.25" x14ac:dyDescent="0.25">
      <c r="B3" s="15"/>
      <c r="C3" s="16"/>
      <c r="D3" s="17" t="s">
        <v>27</v>
      </c>
      <c r="E3" s="18"/>
      <c r="F3" s="19" t="s">
        <v>28</v>
      </c>
      <c r="G3" s="20" t="s">
        <v>29</v>
      </c>
      <c r="H3" s="20" t="s">
        <v>30</v>
      </c>
      <c r="I3" s="21" t="s">
        <v>31</v>
      </c>
      <c r="J3" s="22"/>
      <c r="K3" s="23"/>
      <c r="L3" s="20" t="s">
        <v>29</v>
      </c>
      <c r="M3" s="24" t="s">
        <v>30</v>
      </c>
    </row>
    <row r="4" spans="2:13" x14ac:dyDescent="0.25">
      <c r="B4" s="25" t="s">
        <v>32</v>
      </c>
      <c r="C4" s="26" t="s">
        <v>7</v>
      </c>
      <c r="D4" s="26" t="s">
        <v>8</v>
      </c>
      <c r="E4" s="26" t="s">
        <v>9</v>
      </c>
      <c r="F4" s="27" t="s">
        <v>10</v>
      </c>
      <c r="G4" s="271" t="s">
        <v>33</v>
      </c>
      <c r="H4" s="272"/>
      <c r="I4" s="26" t="s">
        <v>11</v>
      </c>
      <c r="J4" s="26" t="s">
        <v>12</v>
      </c>
      <c r="K4" s="26" t="s">
        <v>13</v>
      </c>
      <c r="L4" s="271" t="s">
        <v>34</v>
      </c>
      <c r="M4" s="273"/>
    </row>
    <row r="5" spans="2:13" x14ac:dyDescent="0.25">
      <c r="B5" s="28" t="s">
        <v>35</v>
      </c>
      <c r="C5" s="29">
        <v>111.56766209000001</v>
      </c>
      <c r="D5" s="29">
        <v>141.78300735999997</v>
      </c>
      <c r="E5" s="29">
        <v>162.55483799999999</v>
      </c>
      <c r="F5" s="30">
        <v>213.05890699999998</v>
      </c>
      <c r="G5" s="31">
        <v>0.24099999999999999</v>
      </c>
      <c r="H5" s="31">
        <v>0.27400000000000002</v>
      </c>
      <c r="I5" s="29">
        <v>219.56185394601289</v>
      </c>
      <c r="J5" s="29">
        <v>230.92998469911092</v>
      </c>
      <c r="K5" s="29">
        <v>242.73252475713588</v>
      </c>
      <c r="L5" s="31">
        <v>4.3999999999999997E-2</v>
      </c>
      <c r="M5" s="32">
        <v>0.29899999999999999</v>
      </c>
    </row>
    <row r="6" spans="2:13" x14ac:dyDescent="0.25">
      <c r="B6" s="28" t="s">
        <v>190</v>
      </c>
      <c r="C6" s="29">
        <v>311.68801408999997</v>
      </c>
      <c r="D6" s="29">
        <v>340.14962056000002</v>
      </c>
      <c r="E6" s="29">
        <v>386.35157599999997</v>
      </c>
      <c r="F6" s="30">
        <v>427.41565299999996</v>
      </c>
      <c r="G6" s="31">
        <v>0.111</v>
      </c>
      <c r="H6" s="31">
        <v>0.64900000000000002</v>
      </c>
      <c r="I6" s="29">
        <v>462.53272909326182</v>
      </c>
      <c r="J6" s="29">
        <v>488.92879026112286</v>
      </c>
      <c r="K6" s="29">
        <v>516.72262063676192</v>
      </c>
      <c r="L6" s="31">
        <v>6.5000000000000002E-2</v>
      </c>
      <c r="M6" s="184">
        <v>0.625</v>
      </c>
    </row>
    <row r="7" spans="2:13" x14ac:dyDescent="0.25">
      <c r="B7" s="28" t="s">
        <v>192</v>
      </c>
      <c r="C7" s="29">
        <v>25.373591529999999</v>
      </c>
      <c r="D7" s="29">
        <v>27.010570059999999</v>
      </c>
      <c r="E7" s="29">
        <v>28.761451999999998</v>
      </c>
      <c r="F7" s="30">
        <v>34.041482999999999</v>
      </c>
      <c r="G7" s="31">
        <v>0.10299999999999999</v>
      </c>
      <c r="H7" s="31">
        <v>5.0999999999999997E-2</v>
      </c>
      <c r="I7" s="29">
        <v>42.587426619946918</v>
      </c>
      <c r="J7" s="29">
        <v>44.866274130051337</v>
      </c>
      <c r="K7" s="29">
        <v>47.243937883597837</v>
      </c>
      <c r="L7" s="31">
        <v>0.115</v>
      </c>
      <c r="M7" s="184">
        <v>5.5E-2</v>
      </c>
    </row>
    <row r="8" spans="2:13" x14ac:dyDescent="0.25">
      <c r="B8" s="28" t="s">
        <v>193</v>
      </c>
      <c r="C8" s="29">
        <v>15.62724665</v>
      </c>
      <c r="D8" s="29">
        <v>18.075708610000003</v>
      </c>
      <c r="E8" s="29">
        <v>6.3850779999999991</v>
      </c>
      <c r="F8" s="30">
        <v>15.414596</v>
      </c>
      <c r="G8" s="31">
        <v>-5.0000000000000001E-3</v>
      </c>
      <c r="H8" s="31">
        <v>2.5000000000000001E-2</v>
      </c>
      <c r="I8" s="29">
        <v>14.522661408771027</v>
      </c>
      <c r="J8" s="29">
        <v>15.289258431663713</v>
      </c>
      <c r="K8" s="29">
        <v>16.087480571692833</v>
      </c>
      <c r="L8" s="31">
        <v>1.4E-2</v>
      </c>
      <c r="M8" s="184">
        <v>0.02</v>
      </c>
    </row>
    <row r="9" spans="2:13" x14ac:dyDescent="0.25">
      <c r="B9" s="33" t="s">
        <v>36</v>
      </c>
      <c r="C9" s="34">
        <v>464.25651435999998</v>
      </c>
      <c r="D9" s="34">
        <v>527.01890659000003</v>
      </c>
      <c r="E9" s="34">
        <v>584.05294399999991</v>
      </c>
      <c r="F9" s="35">
        <v>689.93063899999981</v>
      </c>
      <c r="G9" s="36">
        <v>0.14099999999999999</v>
      </c>
      <c r="H9" s="37">
        <v>1</v>
      </c>
      <c r="I9" s="34">
        <v>739.20467106799265</v>
      </c>
      <c r="J9" s="34">
        <v>780.01430752194881</v>
      </c>
      <c r="K9" s="34">
        <v>822.78656384918838</v>
      </c>
      <c r="L9" s="38">
        <v>0.06</v>
      </c>
      <c r="M9" s="39">
        <v>1</v>
      </c>
    </row>
    <row r="10" spans="2:13" x14ac:dyDescent="0.25">
      <c r="B10" s="40"/>
      <c r="C10" s="40"/>
      <c r="D10" s="40"/>
      <c r="E10" s="41"/>
      <c r="F10" s="41"/>
      <c r="G10" s="41"/>
      <c r="H10" s="41"/>
      <c r="I10" s="41"/>
      <c r="J10" s="41"/>
      <c r="K10" s="41"/>
      <c r="L10" s="41"/>
      <c r="M10" s="41"/>
    </row>
    <row r="11" spans="2:13" x14ac:dyDescent="0.25">
      <c r="B11" s="270" t="s">
        <v>194</v>
      </c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</row>
    <row r="12" spans="2:13" ht="46.5" x14ac:dyDescent="0.25">
      <c r="B12" s="42" t="s">
        <v>38</v>
      </c>
      <c r="C12" s="43"/>
      <c r="D12" s="44" t="s">
        <v>27</v>
      </c>
      <c r="E12" s="45"/>
      <c r="F12" s="46" t="s">
        <v>28</v>
      </c>
      <c r="G12" s="47" t="s">
        <v>29</v>
      </c>
      <c r="H12" s="47" t="s">
        <v>30</v>
      </c>
      <c r="I12" s="48" t="s">
        <v>31</v>
      </c>
      <c r="J12" s="49"/>
      <c r="K12" s="50"/>
      <c r="L12" s="47" t="s">
        <v>29</v>
      </c>
      <c r="M12" s="51" t="s">
        <v>30</v>
      </c>
    </row>
    <row r="13" spans="2:13" x14ac:dyDescent="0.25">
      <c r="B13" s="52" t="s">
        <v>32</v>
      </c>
      <c r="C13" s="53" t="s">
        <v>7</v>
      </c>
      <c r="D13" s="53" t="s">
        <v>8</v>
      </c>
      <c r="E13" s="53" t="s">
        <v>9</v>
      </c>
      <c r="F13" s="54" t="s">
        <v>10</v>
      </c>
      <c r="G13" s="274" t="s">
        <v>33</v>
      </c>
      <c r="H13" s="275"/>
      <c r="I13" s="53" t="s">
        <v>11</v>
      </c>
      <c r="J13" s="53" t="s">
        <v>12</v>
      </c>
      <c r="K13" s="53" t="s">
        <v>13</v>
      </c>
      <c r="L13" s="274" t="s">
        <v>34</v>
      </c>
      <c r="M13" s="276"/>
    </row>
    <row r="14" spans="2:13" x14ac:dyDescent="0.25">
      <c r="B14" s="55" t="s">
        <v>39</v>
      </c>
      <c r="C14" s="56"/>
      <c r="D14" s="57"/>
      <c r="E14" s="57"/>
      <c r="F14" s="58"/>
      <c r="G14" s="59"/>
      <c r="H14" s="59"/>
      <c r="I14" s="57"/>
      <c r="J14" s="57"/>
      <c r="K14" s="60"/>
      <c r="L14" s="59"/>
      <c r="M14" s="61"/>
    </row>
    <row r="15" spans="2:13" x14ac:dyDescent="0.25">
      <c r="B15" s="55" t="s">
        <v>40</v>
      </c>
      <c r="C15" s="62">
        <v>487.63880574999996</v>
      </c>
      <c r="D15" s="62">
        <v>562.45722659</v>
      </c>
      <c r="E15" s="62">
        <v>596.51749599999994</v>
      </c>
      <c r="F15" s="63">
        <v>689.93063899999981</v>
      </c>
      <c r="G15" s="64">
        <v>0.123</v>
      </c>
      <c r="H15" s="64">
        <v>1</v>
      </c>
      <c r="I15" s="62">
        <v>739.20467106799254</v>
      </c>
      <c r="J15" s="62">
        <v>780.01430752194869</v>
      </c>
      <c r="K15" s="62">
        <v>822.78656384918838</v>
      </c>
      <c r="L15" s="64">
        <v>0.06</v>
      </c>
      <c r="M15" s="65">
        <v>1</v>
      </c>
    </row>
    <row r="16" spans="2:13" ht="18" x14ac:dyDescent="0.25">
      <c r="B16" s="66" t="s">
        <v>117</v>
      </c>
      <c r="C16" s="86">
        <v>479.20323242999996</v>
      </c>
      <c r="D16" s="87">
        <v>553.81090627000003</v>
      </c>
      <c r="E16" s="88">
        <v>576.79949799999997</v>
      </c>
      <c r="F16" s="88">
        <v>674.43481999999983</v>
      </c>
      <c r="G16" s="89">
        <v>0.121</v>
      </c>
      <c r="H16" s="89">
        <v>0.97799999999999998</v>
      </c>
      <c r="I16" s="87">
        <v>726.25462988599259</v>
      </c>
      <c r="J16" s="87">
        <v>766.46597443734026</v>
      </c>
      <c r="K16" s="88">
        <v>808.62855577577261</v>
      </c>
      <c r="L16" s="89">
        <v>6.2E-2</v>
      </c>
      <c r="M16" s="89">
        <v>0.98099999999999998</v>
      </c>
    </row>
    <row r="17" spans="2:13" x14ac:dyDescent="0.25">
      <c r="B17" s="66" t="s">
        <v>41</v>
      </c>
      <c r="C17" s="94">
        <v>8.4355733199999996</v>
      </c>
      <c r="D17" s="95">
        <v>8.6463203200000009</v>
      </c>
      <c r="E17" s="96">
        <v>19.717997999999998</v>
      </c>
      <c r="F17" s="96">
        <v>15.495818999999999</v>
      </c>
      <c r="G17" s="97">
        <v>0.22500000000000001</v>
      </c>
      <c r="H17" s="97">
        <v>2.1999999999999999E-2</v>
      </c>
      <c r="I17" s="95">
        <v>12.950041182000001</v>
      </c>
      <c r="J17" s="95">
        <v>13.548333084608402</v>
      </c>
      <c r="K17" s="96">
        <v>14.158008073415779</v>
      </c>
      <c r="L17" s="97">
        <v>-0.03</v>
      </c>
      <c r="M17" s="97">
        <v>1.9E-2</v>
      </c>
    </row>
    <row r="18" spans="2:13" x14ac:dyDescent="0.25">
      <c r="B18" s="75" t="s">
        <v>43</v>
      </c>
      <c r="C18" s="76">
        <v>487.63880574999996</v>
      </c>
      <c r="D18" s="76">
        <v>562.45722659</v>
      </c>
      <c r="E18" s="77">
        <v>596.51749599999994</v>
      </c>
      <c r="F18" s="77">
        <v>689.93063899999981</v>
      </c>
      <c r="G18" s="78">
        <v>0.123</v>
      </c>
      <c r="H18" s="78">
        <v>1</v>
      </c>
      <c r="I18" s="76">
        <v>739.20467106799254</v>
      </c>
      <c r="J18" s="76">
        <v>780.01430752194869</v>
      </c>
      <c r="K18" s="77">
        <v>822.78656384918838</v>
      </c>
      <c r="L18" s="78">
        <v>0.06</v>
      </c>
      <c r="M18" s="79">
        <v>1</v>
      </c>
    </row>
    <row r="19" spans="2:13" x14ac:dyDescent="0.25">
      <c r="B19" s="55" t="s">
        <v>44</v>
      </c>
      <c r="C19" s="80"/>
      <c r="D19" s="80"/>
      <c r="E19" s="80"/>
      <c r="F19" s="81"/>
      <c r="G19" s="82"/>
      <c r="H19" s="82"/>
      <c r="I19" s="80"/>
      <c r="J19" s="80"/>
      <c r="K19" s="80"/>
      <c r="L19" s="82"/>
      <c r="M19" s="83"/>
    </row>
    <row r="20" spans="2:13" x14ac:dyDescent="0.25">
      <c r="B20" s="55" t="s">
        <v>45</v>
      </c>
      <c r="C20" s="62">
        <v>464.25651435999993</v>
      </c>
      <c r="D20" s="62">
        <v>527.01890659000003</v>
      </c>
      <c r="E20" s="62">
        <v>584.05294399999991</v>
      </c>
      <c r="F20" s="63">
        <v>689.93063900000016</v>
      </c>
      <c r="G20" s="84">
        <v>0.14099999999999999</v>
      </c>
      <c r="H20" s="84">
        <v>1</v>
      </c>
      <c r="I20" s="62">
        <v>739.20467106799265</v>
      </c>
      <c r="J20" s="62">
        <v>780.01430752194881</v>
      </c>
      <c r="K20" s="62">
        <v>822.7865638491885</v>
      </c>
      <c r="L20" s="84">
        <v>0.06</v>
      </c>
      <c r="M20" s="85">
        <v>1</v>
      </c>
    </row>
    <row r="21" spans="2:13" x14ac:dyDescent="0.25">
      <c r="B21" s="66" t="s">
        <v>118</v>
      </c>
      <c r="C21" s="86">
        <v>338.51368489999993</v>
      </c>
      <c r="D21" s="87">
        <v>364.75523055000002</v>
      </c>
      <c r="E21" s="88">
        <v>402.98364999999995</v>
      </c>
      <c r="F21" s="88">
        <v>454.88723800000008</v>
      </c>
      <c r="G21" s="89">
        <v>0.104</v>
      </c>
      <c r="H21" s="89">
        <v>0.69299999999999995</v>
      </c>
      <c r="I21" s="87">
        <v>484.55635149385222</v>
      </c>
      <c r="J21" s="87">
        <v>513.62983258348311</v>
      </c>
      <c r="K21" s="88">
        <v>544.44828253849187</v>
      </c>
      <c r="L21" s="89">
        <v>6.2E-2</v>
      </c>
      <c r="M21" s="89">
        <v>0.65900000000000003</v>
      </c>
    </row>
    <row r="22" spans="2:13" x14ac:dyDescent="0.25">
      <c r="B22" s="66" t="s">
        <v>46</v>
      </c>
      <c r="C22" s="90">
        <v>120.67908127</v>
      </c>
      <c r="D22" s="91">
        <v>155.99226778999997</v>
      </c>
      <c r="E22" s="92">
        <v>177.01286100000002</v>
      </c>
      <c r="F22" s="92">
        <v>222.08722600000002</v>
      </c>
      <c r="G22" s="93">
        <v>0.22500000000000001</v>
      </c>
      <c r="H22" s="93">
        <v>0.29499999999999998</v>
      </c>
      <c r="I22" s="91">
        <v>249.06085457414045</v>
      </c>
      <c r="J22" s="91">
        <v>260.53886905546574</v>
      </c>
      <c r="K22" s="92">
        <v>272.22962316296156</v>
      </c>
      <c r="L22" s="93">
        <v>7.0000000000000007E-2</v>
      </c>
      <c r="M22" s="93">
        <v>0.33100000000000002</v>
      </c>
    </row>
    <row r="23" spans="2:13" x14ac:dyDescent="0.25">
      <c r="B23" s="66" t="s">
        <v>47</v>
      </c>
      <c r="C23" s="94">
        <v>5.0637481900000001</v>
      </c>
      <c r="D23" s="95">
        <v>6.2714082500000004</v>
      </c>
      <c r="E23" s="96">
        <v>4.0564330000000002</v>
      </c>
      <c r="F23" s="96">
        <v>12.956175000000002</v>
      </c>
      <c r="G23" s="97">
        <v>0.36799999999999999</v>
      </c>
      <c r="H23" s="97">
        <v>1.2E-2</v>
      </c>
      <c r="I23" s="95">
        <v>5.5874649999999813</v>
      </c>
      <c r="J23" s="95">
        <v>5.8456058829999789</v>
      </c>
      <c r="K23" s="96">
        <v>6.1086581477349791</v>
      </c>
      <c r="L23" s="97">
        <v>-0.222</v>
      </c>
      <c r="M23" s="97">
        <v>0.01</v>
      </c>
    </row>
    <row r="24" spans="2:13" x14ac:dyDescent="0.25">
      <c r="B24" s="75" t="s">
        <v>50</v>
      </c>
      <c r="C24" s="100">
        <v>464.25651435999993</v>
      </c>
      <c r="D24" s="100">
        <v>527.01890659000003</v>
      </c>
      <c r="E24" s="101">
        <v>584.05294399999991</v>
      </c>
      <c r="F24" s="101">
        <v>689.93063900000016</v>
      </c>
      <c r="G24" s="78">
        <v>0.14099999999999999</v>
      </c>
      <c r="H24" s="78">
        <v>1</v>
      </c>
      <c r="I24" s="100">
        <v>739.20467106799265</v>
      </c>
      <c r="J24" s="100">
        <v>780.01430752194881</v>
      </c>
      <c r="K24" s="101">
        <v>822.7865638491885</v>
      </c>
      <c r="L24" s="78">
        <v>0.06</v>
      </c>
      <c r="M24" s="79">
        <v>1</v>
      </c>
    </row>
    <row r="25" spans="2:13" x14ac:dyDescent="0.25">
      <c r="B25" s="102" t="s">
        <v>51</v>
      </c>
      <c r="C25" s="103">
        <v>23.4</v>
      </c>
      <c r="D25" s="103">
        <v>35.4</v>
      </c>
      <c r="E25" s="104">
        <v>12.5</v>
      </c>
      <c r="F25" s="104">
        <v>0</v>
      </c>
      <c r="G25" s="105">
        <v>-1</v>
      </c>
      <c r="H25" s="105"/>
      <c r="I25" s="103">
        <v>0</v>
      </c>
      <c r="J25" s="103">
        <v>0</v>
      </c>
      <c r="K25" s="104">
        <v>0</v>
      </c>
      <c r="L25" s="105">
        <v>0</v>
      </c>
      <c r="M25" s="106"/>
    </row>
    <row r="26" spans="2:13" x14ac:dyDescent="0.25">
      <c r="B26" s="55"/>
      <c r="C26" s="107"/>
      <c r="D26" s="107"/>
      <c r="E26" s="107"/>
      <c r="F26" s="107"/>
      <c r="G26" s="108"/>
      <c r="H26" s="108"/>
      <c r="I26" s="107"/>
      <c r="J26" s="107"/>
      <c r="K26" s="107"/>
      <c r="L26" s="108"/>
      <c r="M26" s="109"/>
    </row>
    <row r="27" spans="2:13" x14ac:dyDescent="0.25">
      <c r="B27" s="110" t="s">
        <v>52</v>
      </c>
      <c r="C27" s="111"/>
      <c r="D27" s="111"/>
      <c r="E27" s="111"/>
      <c r="F27" s="111"/>
      <c r="G27" s="112"/>
      <c r="H27" s="112"/>
      <c r="I27" s="111"/>
      <c r="J27" s="111"/>
      <c r="K27" s="111"/>
      <c r="L27" s="112"/>
      <c r="M27" s="112"/>
    </row>
    <row r="28" spans="2:13" ht="18" x14ac:dyDescent="0.25">
      <c r="B28" s="113" t="s">
        <v>53</v>
      </c>
      <c r="C28" s="114">
        <v>39.065782750000039</v>
      </c>
      <c r="D28" s="114">
        <v>33.226638480000133</v>
      </c>
      <c r="E28" s="114">
        <v>10.323461999999836</v>
      </c>
      <c r="F28" s="115">
        <v>-38.164471000000162</v>
      </c>
      <c r="G28" s="116">
        <v>-1.992</v>
      </c>
      <c r="H28" s="116">
        <v>1</v>
      </c>
      <c r="I28" s="114">
        <v>-30.323124103511987</v>
      </c>
      <c r="J28" s="114">
        <v>-31.724052437094315</v>
      </c>
      <c r="K28" s="117">
        <v>-33.151634796763688</v>
      </c>
      <c r="L28" s="116">
        <v>-4.5999999999999999E-2</v>
      </c>
      <c r="M28" s="118">
        <v>1</v>
      </c>
    </row>
    <row r="29" spans="2:13" x14ac:dyDescent="0.25">
      <c r="B29" s="119" t="s">
        <v>54</v>
      </c>
      <c r="C29" s="107"/>
      <c r="D29" s="107"/>
      <c r="E29" s="107"/>
      <c r="F29" s="120"/>
      <c r="G29" s="64"/>
      <c r="H29" s="64"/>
      <c r="I29" s="107"/>
      <c r="J29" s="107"/>
      <c r="K29" s="107"/>
      <c r="L29" s="64"/>
      <c r="M29" s="65"/>
    </row>
    <row r="30" spans="2:13" x14ac:dyDescent="0.25">
      <c r="B30" s="119" t="s">
        <v>55</v>
      </c>
      <c r="C30" s="62">
        <v>474.64578275000002</v>
      </c>
      <c r="D30" s="62">
        <v>552.68490627000006</v>
      </c>
      <c r="E30" s="62">
        <v>596.51702199999988</v>
      </c>
      <c r="F30" s="63">
        <v>638.80999299999985</v>
      </c>
      <c r="G30" s="64">
        <v>0.104</v>
      </c>
      <c r="H30" s="64">
        <v>0.998</v>
      </c>
      <c r="I30" s="62">
        <v>703.29408196448037</v>
      </c>
      <c r="J30" s="62">
        <v>735.78626855123935</v>
      </c>
      <c r="K30" s="62">
        <v>768.89665063604491</v>
      </c>
      <c r="L30" s="64">
        <v>6.4000000000000001E-2</v>
      </c>
      <c r="M30" s="65">
        <v>1</v>
      </c>
    </row>
    <row r="31" spans="2:13" ht="18" x14ac:dyDescent="0.25">
      <c r="B31" s="121" t="s">
        <v>119</v>
      </c>
      <c r="C31" s="86">
        <v>469.94515002000003</v>
      </c>
      <c r="D31" s="87">
        <v>546.73390627000003</v>
      </c>
      <c r="E31" s="87">
        <v>585.71949799999993</v>
      </c>
      <c r="F31" s="129">
        <v>631.30999299999985</v>
      </c>
      <c r="G31" s="89">
        <v>0.10299999999999999</v>
      </c>
      <c r="H31" s="89">
        <v>0.98599999999999999</v>
      </c>
      <c r="I31" s="87">
        <v>695.79408196448037</v>
      </c>
      <c r="J31" s="87">
        <v>727.93976855123935</v>
      </c>
      <c r="K31" s="88">
        <v>760.69705813604492</v>
      </c>
      <c r="L31" s="89">
        <v>6.4000000000000001E-2</v>
      </c>
      <c r="M31" s="89">
        <v>0.98899999999999999</v>
      </c>
    </row>
    <row r="32" spans="2:13" x14ac:dyDescent="0.25">
      <c r="B32" s="121" t="s">
        <v>173</v>
      </c>
      <c r="C32" s="90">
        <v>0</v>
      </c>
      <c r="D32" s="91">
        <v>0</v>
      </c>
      <c r="E32" s="91">
        <v>8.92</v>
      </c>
      <c r="F32" s="120">
        <v>7.9960000000000004</v>
      </c>
      <c r="G32" s="93">
        <v>0</v>
      </c>
      <c r="H32" s="93">
        <v>7.0000000000000001E-3</v>
      </c>
      <c r="I32" s="91">
        <v>5.4500411819999997</v>
      </c>
      <c r="J32" s="91">
        <v>5.7018330846084009</v>
      </c>
      <c r="K32" s="92">
        <v>5.9584155734157793</v>
      </c>
      <c r="L32" s="93">
        <v>-9.2999999999999999E-2</v>
      </c>
      <c r="M32" s="93">
        <v>8.9999999999999993E-3</v>
      </c>
    </row>
    <row r="33" spans="2:13" x14ac:dyDescent="0.25">
      <c r="B33" s="121" t="s">
        <v>56</v>
      </c>
      <c r="C33" s="94">
        <v>4.7006327300000006</v>
      </c>
      <c r="D33" s="95">
        <v>5.9509999999999996</v>
      </c>
      <c r="E33" s="95">
        <v>10.797523999999999</v>
      </c>
      <c r="F33" s="130">
        <v>7.5</v>
      </c>
      <c r="G33" s="97">
        <v>0.16900000000000001</v>
      </c>
      <c r="H33" s="97">
        <v>1.2999999999999999E-2</v>
      </c>
      <c r="I33" s="95">
        <v>7.5</v>
      </c>
      <c r="J33" s="95">
        <v>7.8464999999999998</v>
      </c>
      <c r="K33" s="96">
        <v>8.1995924999999996</v>
      </c>
      <c r="L33" s="97">
        <v>0.03</v>
      </c>
      <c r="M33" s="97">
        <v>1.0999999999999999E-2</v>
      </c>
    </row>
    <row r="34" spans="2:13" ht="18" x14ac:dyDescent="0.25">
      <c r="B34" s="119" t="s">
        <v>57</v>
      </c>
      <c r="C34" s="62">
        <v>0</v>
      </c>
      <c r="D34" s="62">
        <v>0</v>
      </c>
      <c r="E34" s="62">
        <v>3.9064009999999998</v>
      </c>
      <c r="F34" s="63">
        <v>0</v>
      </c>
      <c r="G34" s="64">
        <v>0</v>
      </c>
      <c r="H34" s="64">
        <v>2E-3</v>
      </c>
      <c r="I34" s="62">
        <v>0</v>
      </c>
      <c r="J34" s="62">
        <v>0</v>
      </c>
      <c r="K34" s="62">
        <v>0</v>
      </c>
      <c r="L34" s="64">
        <v>0</v>
      </c>
      <c r="M34" s="65">
        <v>0</v>
      </c>
    </row>
    <row r="35" spans="2:13" x14ac:dyDescent="0.25">
      <c r="B35" s="123" t="s">
        <v>58</v>
      </c>
      <c r="C35" s="100">
        <v>474.64578275000002</v>
      </c>
      <c r="D35" s="100">
        <v>552.68490627000006</v>
      </c>
      <c r="E35" s="100">
        <v>600.42342299999984</v>
      </c>
      <c r="F35" s="124">
        <v>638.80999299999985</v>
      </c>
      <c r="G35" s="125">
        <v>0.104</v>
      </c>
      <c r="H35" s="125">
        <v>1</v>
      </c>
      <c r="I35" s="100">
        <v>703.29408196448037</v>
      </c>
      <c r="J35" s="100">
        <v>735.78626855123935</v>
      </c>
      <c r="K35" s="101">
        <v>768.89665063604491</v>
      </c>
      <c r="L35" s="125">
        <v>6.4000000000000001E-2</v>
      </c>
      <c r="M35" s="126">
        <v>1</v>
      </c>
    </row>
    <row r="36" spans="2:13" x14ac:dyDescent="0.25">
      <c r="B36" s="127" t="s">
        <v>59</v>
      </c>
      <c r="C36" s="80"/>
      <c r="D36" s="80"/>
      <c r="E36" s="80"/>
      <c r="F36" s="81"/>
      <c r="G36" s="116"/>
      <c r="H36" s="116"/>
      <c r="I36" s="80"/>
      <c r="J36" s="80"/>
      <c r="K36" s="80"/>
      <c r="L36" s="116"/>
      <c r="M36" s="118"/>
    </row>
    <row r="37" spans="2:13" x14ac:dyDescent="0.25">
      <c r="B37" s="119" t="s">
        <v>60</v>
      </c>
      <c r="C37" s="62">
        <v>435.58</v>
      </c>
      <c r="D37" s="62">
        <v>519.45826778999992</v>
      </c>
      <c r="E37" s="62">
        <v>590.09996100000001</v>
      </c>
      <c r="F37" s="63">
        <v>676.97446400000001</v>
      </c>
      <c r="G37" s="64">
        <v>0.158</v>
      </c>
      <c r="H37" s="64">
        <v>1</v>
      </c>
      <c r="I37" s="62">
        <v>733.61720606799236</v>
      </c>
      <c r="J37" s="62">
        <v>767.51032098833366</v>
      </c>
      <c r="K37" s="62">
        <v>802.0482854328086</v>
      </c>
      <c r="L37" s="64">
        <v>5.8000000000000003E-2</v>
      </c>
      <c r="M37" s="65">
        <v>1</v>
      </c>
    </row>
    <row r="38" spans="2:13" x14ac:dyDescent="0.25">
      <c r="B38" s="121" t="s">
        <v>118</v>
      </c>
      <c r="C38" s="86">
        <v>330.95699999999999</v>
      </c>
      <c r="D38" s="87">
        <v>371.50799999999998</v>
      </c>
      <c r="E38" s="87">
        <v>402.98364899999996</v>
      </c>
      <c r="F38" s="129">
        <v>454.88723800000002</v>
      </c>
      <c r="G38" s="89">
        <v>0.112</v>
      </c>
      <c r="H38" s="89">
        <v>0.70699999999999996</v>
      </c>
      <c r="I38" s="87">
        <v>482.49135149385194</v>
      </c>
      <c r="J38" s="87">
        <v>504.78245193286796</v>
      </c>
      <c r="K38" s="88">
        <v>527.49766226984696</v>
      </c>
      <c r="L38" s="89">
        <v>5.0999999999999997E-2</v>
      </c>
      <c r="M38" s="89">
        <v>0.66100000000000003</v>
      </c>
    </row>
    <row r="39" spans="2:13" x14ac:dyDescent="0.25">
      <c r="B39" s="121" t="s">
        <v>46</v>
      </c>
      <c r="C39" s="90">
        <v>104.622</v>
      </c>
      <c r="D39" s="91">
        <v>147.95026778999997</v>
      </c>
      <c r="E39" s="91">
        <v>187.11631200000002</v>
      </c>
      <c r="F39" s="120">
        <v>222.08722600000002</v>
      </c>
      <c r="G39" s="93">
        <v>0.28499999999999998</v>
      </c>
      <c r="H39" s="93">
        <v>0.29299999999999998</v>
      </c>
      <c r="I39" s="91">
        <v>251.12585457414045</v>
      </c>
      <c r="J39" s="91">
        <v>262.72786905546576</v>
      </c>
      <c r="K39" s="92">
        <v>274.5506231629617</v>
      </c>
      <c r="L39" s="93">
        <v>7.2999999999999995E-2</v>
      </c>
      <c r="M39" s="93">
        <v>0.33900000000000002</v>
      </c>
    </row>
    <row r="40" spans="2:13" x14ac:dyDescent="0.25">
      <c r="B40" s="121" t="s">
        <v>120</v>
      </c>
      <c r="C40" s="94">
        <v>1E-3</v>
      </c>
      <c r="D40" s="95">
        <v>0</v>
      </c>
      <c r="E40" s="95">
        <v>0</v>
      </c>
      <c r="F40" s="130">
        <v>0</v>
      </c>
      <c r="G40" s="97">
        <v>-1</v>
      </c>
      <c r="H40" s="97">
        <v>0</v>
      </c>
      <c r="I40" s="95">
        <v>0</v>
      </c>
      <c r="J40" s="95">
        <v>0</v>
      </c>
      <c r="K40" s="96">
        <v>0</v>
      </c>
      <c r="L40" s="97">
        <v>0</v>
      </c>
      <c r="M40" s="97">
        <v>0</v>
      </c>
    </row>
    <row r="41" spans="2:13" x14ac:dyDescent="0.25">
      <c r="B41" s="123" t="s">
        <v>61</v>
      </c>
      <c r="C41" s="100">
        <v>435.58</v>
      </c>
      <c r="D41" s="100">
        <v>519.45826778999992</v>
      </c>
      <c r="E41" s="100">
        <v>590.09996100000001</v>
      </c>
      <c r="F41" s="124">
        <v>676.97446400000001</v>
      </c>
      <c r="G41" s="125">
        <v>0.158</v>
      </c>
      <c r="H41" s="125">
        <v>1</v>
      </c>
      <c r="I41" s="100">
        <v>733.61720606799236</v>
      </c>
      <c r="J41" s="100">
        <v>767.51032098833366</v>
      </c>
      <c r="K41" s="101">
        <v>802.0482854328086</v>
      </c>
      <c r="L41" s="125">
        <v>5.8000000000000003E-2</v>
      </c>
      <c r="M41" s="126">
        <v>1</v>
      </c>
    </row>
    <row r="42" spans="2:13" ht="18" x14ac:dyDescent="0.25">
      <c r="B42" s="119" t="s">
        <v>62</v>
      </c>
      <c r="C42" s="62">
        <v>-42.061</v>
      </c>
      <c r="D42" s="62">
        <v>-26.2575</v>
      </c>
      <c r="E42" s="62">
        <v>102.848</v>
      </c>
      <c r="F42" s="63">
        <v>38.164000000000001</v>
      </c>
      <c r="G42" s="64">
        <v>-1.968</v>
      </c>
      <c r="H42" s="64">
        <v>1</v>
      </c>
      <c r="I42" s="62">
        <v>0</v>
      </c>
      <c r="J42" s="62">
        <v>0</v>
      </c>
      <c r="K42" s="128">
        <v>0</v>
      </c>
      <c r="L42" s="64">
        <v>-1</v>
      </c>
      <c r="M42" s="65">
        <v>0</v>
      </c>
    </row>
    <row r="43" spans="2:13" ht="18" x14ac:dyDescent="0.25">
      <c r="B43" s="121" t="s">
        <v>63</v>
      </c>
      <c r="C43" s="86">
        <v>-13.795999999999999</v>
      </c>
      <c r="D43" s="87">
        <v>-7.8380000000000001</v>
      </c>
      <c r="E43" s="87">
        <v>-7.0410000000000004</v>
      </c>
      <c r="F43" s="129">
        <v>-12.956</v>
      </c>
      <c r="G43" s="89">
        <v>-2.1000000000000001E-2</v>
      </c>
      <c r="H43" s="89">
        <v>5.5E-2</v>
      </c>
      <c r="I43" s="87">
        <v>0</v>
      </c>
      <c r="J43" s="87">
        <v>0</v>
      </c>
      <c r="K43" s="87">
        <v>0</v>
      </c>
      <c r="L43" s="89">
        <v>-1</v>
      </c>
      <c r="M43" s="89">
        <v>0</v>
      </c>
    </row>
    <row r="44" spans="2:13" ht="18" x14ac:dyDescent="0.25">
      <c r="B44" s="121" t="s">
        <v>195</v>
      </c>
      <c r="C44" s="94">
        <v>-28.265000000000001</v>
      </c>
      <c r="D44" s="95">
        <v>-18.419499999999999</v>
      </c>
      <c r="E44" s="95">
        <v>109.889</v>
      </c>
      <c r="F44" s="130">
        <v>51.12</v>
      </c>
      <c r="G44" s="97">
        <v>-2.218</v>
      </c>
      <c r="H44" s="97">
        <v>0.94499999999999995</v>
      </c>
      <c r="I44" s="95">
        <v>0</v>
      </c>
      <c r="J44" s="95">
        <v>0</v>
      </c>
      <c r="K44" s="95">
        <v>0</v>
      </c>
      <c r="L44" s="97">
        <v>-1</v>
      </c>
      <c r="M44" s="97">
        <v>0</v>
      </c>
    </row>
    <row r="45" spans="2:13" ht="18" x14ac:dyDescent="0.25">
      <c r="B45" s="131" t="s">
        <v>65</v>
      </c>
      <c r="C45" s="132">
        <v>-2.9952172499999605</v>
      </c>
      <c r="D45" s="132">
        <v>6.969138480000133</v>
      </c>
      <c r="E45" s="132">
        <v>113.17146199999983</v>
      </c>
      <c r="F45" s="133">
        <v>-4.7100000016087051E-4</v>
      </c>
      <c r="G45" s="134">
        <v>-0.94599999999999995</v>
      </c>
      <c r="H45" s="134">
        <v>0.05</v>
      </c>
      <c r="I45" s="132">
        <v>-30.323124103511987</v>
      </c>
      <c r="J45" s="132">
        <v>-31.724052437094315</v>
      </c>
      <c r="K45" s="135">
        <v>-33.151634796763688</v>
      </c>
      <c r="L45" s="134">
        <v>40.287999999999997</v>
      </c>
      <c r="M45" s="136">
        <v>1</v>
      </c>
    </row>
    <row r="46" spans="2:13" x14ac:dyDescent="0.25">
      <c r="B46" s="55"/>
      <c r="C46" s="107"/>
      <c r="D46" s="107"/>
      <c r="E46" s="107"/>
      <c r="F46" s="107"/>
      <c r="G46" s="137"/>
      <c r="H46" s="137"/>
      <c r="I46" s="107"/>
      <c r="J46" s="107"/>
      <c r="K46" s="107"/>
      <c r="L46" s="137"/>
      <c r="M46" s="137"/>
    </row>
    <row r="47" spans="2:13" ht="18" x14ac:dyDescent="0.25">
      <c r="B47" s="55" t="s">
        <v>66</v>
      </c>
      <c r="C47" s="107"/>
      <c r="D47" s="107"/>
      <c r="E47" s="107"/>
      <c r="F47" s="107"/>
      <c r="G47" s="138"/>
      <c r="H47" s="138"/>
      <c r="I47" s="107"/>
      <c r="J47" s="107"/>
      <c r="K47" s="107"/>
      <c r="L47" s="138"/>
      <c r="M47" s="138"/>
    </row>
    <row r="48" spans="2:13" x14ac:dyDescent="0.25">
      <c r="B48" s="139" t="s">
        <v>67</v>
      </c>
      <c r="C48" s="80">
        <v>44.550610999999996</v>
      </c>
      <c r="D48" s="80">
        <v>46.117241</v>
      </c>
      <c r="E48" s="80">
        <v>49.101819000000006</v>
      </c>
      <c r="F48" s="81">
        <v>49.101819000000006</v>
      </c>
      <c r="G48" s="140">
        <v>3.3000000000000002E-2</v>
      </c>
      <c r="H48" s="140">
        <v>0.17599999999999999</v>
      </c>
      <c r="I48" s="80">
        <v>49.101819000000006</v>
      </c>
      <c r="J48" s="80">
        <v>49.101819000000006</v>
      </c>
      <c r="K48" s="80">
        <v>49.101819000000006</v>
      </c>
      <c r="L48" s="140">
        <v>0</v>
      </c>
      <c r="M48" s="141">
        <v>0.16</v>
      </c>
    </row>
    <row r="49" spans="2:13" x14ac:dyDescent="0.25">
      <c r="B49" s="142" t="s">
        <v>68</v>
      </c>
      <c r="C49" s="107"/>
      <c r="D49" s="107"/>
      <c r="E49" s="107"/>
      <c r="F49" s="120"/>
      <c r="G49" s="93"/>
      <c r="H49" s="93"/>
      <c r="I49" s="107"/>
      <c r="J49" s="107"/>
      <c r="K49" s="107"/>
      <c r="L49" s="93"/>
      <c r="M49" s="143"/>
    </row>
    <row r="50" spans="2:13" x14ac:dyDescent="0.25">
      <c r="B50" s="142" t="s">
        <v>69</v>
      </c>
      <c r="C50" s="144">
        <v>-13.795999999999999</v>
      </c>
      <c r="D50" s="145">
        <v>-7.8380000000000001</v>
      </c>
      <c r="E50" s="145">
        <v>-7.0410000000000004</v>
      </c>
      <c r="F50" s="146">
        <v>-12.956</v>
      </c>
      <c r="G50" s="147">
        <v>-2.1000000000000001E-2</v>
      </c>
      <c r="H50" s="147">
        <v>1</v>
      </c>
      <c r="I50" s="145">
        <v>0</v>
      </c>
      <c r="J50" s="145">
        <v>0</v>
      </c>
      <c r="K50" s="145">
        <v>0</v>
      </c>
      <c r="L50" s="147">
        <v>-1</v>
      </c>
      <c r="M50" s="147">
        <v>0</v>
      </c>
    </row>
    <row r="51" spans="2:13" x14ac:dyDescent="0.25">
      <c r="B51" s="66" t="s">
        <v>121</v>
      </c>
      <c r="C51" s="107">
        <v>91.33319800000001</v>
      </c>
      <c r="D51" s="107">
        <v>110.36472500000001</v>
      </c>
      <c r="E51" s="107">
        <v>0</v>
      </c>
      <c r="F51" s="120">
        <v>0</v>
      </c>
      <c r="G51" s="93">
        <v>-1</v>
      </c>
      <c r="H51" s="93">
        <v>0.19900000000000001</v>
      </c>
      <c r="I51" s="107">
        <v>0</v>
      </c>
      <c r="J51" s="107">
        <v>0</v>
      </c>
      <c r="K51" s="107">
        <v>0</v>
      </c>
      <c r="L51" s="93">
        <v>0</v>
      </c>
      <c r="M51" s="143">
        <v>0</v>
      </c>
    </row>
    <row r="52" spans="2:13" x14ac:dyDescent="0.25">
      <c r="B52" s="66" t="s">
        <v>70</v>
      </c>
      <c r="C52" s="107">
        <v>66.27</v>
      </c>
      <c r="D52" s="107">
        <v>76.039058999999995</v>
      </c>
      <c r="E52" s="107">
        <v>72.028714999999991</v>
      </c>
      <c r="F52" s="120">
        <v>83.316578831875546</v>
      </c>
      <c r="G52" s="93">
        <v>7.9000000000000001E-2</v>
      </c>
      <c r="H52" s="93">
        <v>0.27600000000000002</v>
      </c>
      <c r="I52" s="107">
        <v>92.27629146931254</v>
      </c>
      <c r="J52" s="107">
        <v>96.539456135194783</v>
      </c>
      <c r="K52" s="107">
        <v>100.88373166127853</v>
      </c>
      <c r="L52" s="93">
        <v>6.6000000000000003E-2</v>
      </c>
      <c r="M52" s="143">
        <v>0.30299999999999999</v>
      </c>
    </row>
    <row r="53" spans="2:13" x14ac:dyDescent="0.25">
      <c r="B53" s="66" t="s">
        <v>71</v>
      </c>
      <c r="C53" s="107">
        <v>32.374008000000003</v>
      </c>
      <c r="D53" s="107">
        <v>39.343218</v>
      </c>
      <c r="E53" s="107">
        <v>152.51437100000001</v>
      </c>
      <c r="F53" s="120">
        <v>168.47977553072997</v>
      </c>
      <c r="G53" s="93">
        <v>0.73299999999999998</v>
      </c>
      <c r="H53" s="93">
        <v>0.35</v>
      </c>
      <c r="I53" s="107">
        <v>165.00589448464379</v>
      </c>
      <c r="J53" s="107">
        <v>164.53311059543432</v>
      </c>
      <c r="K53" s="107">
        <v>164.05133153222883</v>
      </c>
      <c r="L53" s="93">
        <v>-8.9999999999999993E-3</v>
      </c>
      <c r="M53" s="143">
        <v>0.53800000000000003</v>
      </c>
    </row>
    <row r="54" spans="2:13" x14ac:dyDescent="0.25">
      <c r="B54" s="75" t="s">
        <v>72</v>
      </c>
      <c r="C54" s="100">
        <v>234.52781700000003</v>
      </c>
      <c r="D54" s="100">
        <v>271.86424299999999</v>
      </c>
      <c r="E54" s="100">
        <v>273.64490499999999</v>
      </c>
      <c r="F54" s="124">
        <v>300.89817336260552</v>
      </c>
      <c r="G54" s="125">
        <v>8.6999999999999994E-2</v>
      </c>
      <c r="H54" s="125">
        <v>1</v>
      </c>
      <c r="I54" s="100">
        <v>306.38400495395638</v>
      </c>
      <c r="J54" s="100">
        <v>310.17438573062913</v>
      </c>
      <c r="K54" s="100">
        <v>314.03688219350738</v>
      </c>
      <c r="L54" s="125">
        <v>1.4E-2</v>
      </c>
      <c r="M54" s="126">
        <v>1</v>
      </c>
    </row>
    <row r="55" spans="2:13" x14ac:dyDescent="0.25">
      <c r="B55" s="66" t="s">
        <v>73</v>
      </c>
      <c r="C55" s="107">
        <v>110.94775199999999</v>
      </c>
      <c r="D55" s="107">
        <v>132.76007199999998</v>
      </c>
      <c r="E55" s="107">
        <v>131.99960400000001</v>
      </c>
      <c r="F55" s="120">
        <v>146.4181500089004</v>
      </c>
      <c r="G55" s="93">
        <v>9.7000000000000003E-2</v>
      </c>
      <c r="H55" s="93">
        <v>0.48299999999999998</v>
      </c>
      <c r="I55" s="107">
        <v>143.63409234832145</v>
      </c>
      <c r="J55" s="107">
        <v>140.78615675081386</v>
      </c>
      <c r="K55" s="107">
        <v>137.88403640460052</v>
      </c>
      <c r="L55" s="93">
        <v>-0.02</v>
      </c>
      <c r="M55" s="143">
        <v>0.46200000000000002</v>
      </c>
    </row>
    <row r="56" spans="2:13" x14ac:dyDescent="0.25">
      <c r="B56" s="148" t="s">
        <v>123</v>
      </c>
      <c r="C56" s="107">
        <v>43.093453000000004</v>
      </c>
      <c r="D56" s="107">
        <v>57.432411000000002</v>
      </c>
      <c r="E56" s="107">
        <v>70.657502000000008</v>
      </c>
      <c r="F56" s="120">
        <v>73.526889592811642</v>
      </c>
      <c r="G56" s="93">
        <v>0.19500000000000001</v>
      </c>
      <c r="H56" s="93">
        <v>0.224</v>
      </c>
      <c r="I56" s="107">
        <v>76.103012130251614</v>
      </c>
      <c r="J56" s="107">
        <v>78.738241702469239</v>
      </c>
      <c r="K56" s="107">
        <v>81.423609084080354</v>
      </c>
      <c r="L56" s="93">
        <v>3.5000000000000003E-2</v>
      </c>
      <c r="M56" s="143">
        <v>0.251</v>
      </c>
    </row>
    <row r="57" spans="2:13" x14ac:dyDescent="0.25">
      <c r="B57" s="148" t="s">
        <v>74</v>
      </c>
      <c r="C57" s="107">
        <v>61.357999999999997</v>
      </c>
      <c r="D57" s="107">
        <v>59.800192000000003</v>
      </c>
      <c r="E57" s="107">
        <v>48.712042000000004</v>
      </c>
      <c r="F57" s="120">
        <v>75.626469902984425</v>
      </c>
      <c r="G57" s="93">
        <v>7.1999999999999995E-2</v>
      </c>
      <c r="H57" s="93">
        <v>0.22800000000000001</v>
      </c>
      <c r="I57" s="107">
        <v>81.027623138605151</v>
      </c>
      <c r="J57" s="107">
        <v>84.771099327608709</v>
      </c>
      <c r="K57" s="107">
        <v>88.58579879735106</v>
      </c>
      <c r="L57" s="93">
        <v>5.3999999999999999E-2</v>
      </c>
      <c r="M57" s="143">
        <v>0.26800000000000002</v>
      </c>
    </row>
    <row r="58" spans="2:13" x14ac:dyDescent="0.25">
      <c r="B58" s="148" t="s">
        <v>75</v>
      </c>
      <c r="C58" s="107">
        <v>0.84</v>
      </c>
      <c r="D58" s="107">
        <v>0.60708299999999993</v>
      </c>
      <c r="E58" s="107">
        <v>0.59173199999999992</v>
      </c>
      <c r="F58" s="120">
        <v>0.9305724596211109</v>
      </c>
      <c r="G58" s="93">
        <v>3.5000000000000003E-2</v>
      </c>
      <c r="H58" s="93">
        <v>3.0000000000000001E-3</v>
      </c>
      <c r="I58" s="107">
        <v>1.0152508153511777</v>
      </c>
      <c r="J58" s="107">
        <v>1.0621554030204021</v>
      </c>
      <c r="K58" s="107">
        <v>1.1099523961563202</v>
      </c>
      <c r="L58" s="93">
        <v>6.0999999999999999E-2</v>
      </c>
      <c r="M58" s="143">
        <v>3.0000000000000001E-3</v>
      </c>
    </row>
    <row r="59" spans="2:13" x14ac:dyDescent="0.25">
      <c r="B59" s="218" t="s">
        <v>175</v>
      </c>
      <c r="C59" s="107">
        <v>18.288794000000003</v>
      </c>
      <c r="D59" s="107">
        <v>21.264485000000001</v>
      </c>
      <c r="E59" s="107">
        <v>21.684025000000002</v>
      </c>
      <c r="F59" s="120">
        <v>4.3960913982879379</v>
      </c>
      <c r="G59" s="93">
        <v>-0.378</v>
      </c>
      <c r="H59" s="93">
        <v>6.3E-2</v>
      </c>
      <c r="I59" s="107">
        <v>4.6040265214269578</v>
      </c>
      <c r="J59" s="107">
        <v>4.8167325467168833</v>
      </c>
      <c r="K59" s="107">
        <v>5.0334855113191423</v>
      </c>
      <c r="L59" s="93">
        <v>4.5999999999999999E-2</v>
      </c>
      <c r="M59" s="143">
        <v>1.4999999999999999E-2</v>
      </c>
    </row>
    <row r="60" spans="2:13" x14ac:dyDescent="0.25">
      <c r="B60" s="75" t="s">
        <v>76</v>
      </c>
      <c r="C60" s="100">
        <v>234.52799899999999</v>
      </c>
      <c r="D60" s="100">
        <v>271.86424299999999</v>
      </c>
      <c r="E60" s="100">
        <v>273.64490499999999</v>
      </c>
      <c r="F60" s="124">
        <v>300.89817336260546</v>
      </c>
      <c r="G60" s="125">
        <v>8.6999999999999994E-2</v>
      </c>
      <c r="H60" s="125">
        <v>1</v>
      </c>
      <c r="I60" s="100">
        <v>306.38400495395632</v>
      </c>
      <c r="J60" s="100">
        <v>310.17438573062907</v>
      </c>
      <c r="K60" s="100">
        <v>314.03688219350738</v>
      </c>
      <c r="L60" s="125">
        <v>1.4E-2</v>
      </c>
      <c r="M60" s="126">
        <v>1</v>
      </c>
    </row>
    <row r="61" spans="2:13" x14ac:dyDescent="0.25">
      <c r="B61" s="149"/>
      <c r="C61" s="150"/>
      <c r="D61" s="150"/>
      <c r="E61" s="151"/>
      <c r="F61" s="151"/>
      <c r="G61" s="151"/>
      <c r="H61" s="151"/>
      <c r="I61" s="151"/>
      <c r="J61" s="151"/>
      <c r="K61" s="152"/>
      <c r="L61" s="152"/>
      <c r="M61" s="152"/>
    </row>
    <row r="62" spans="2:13" x14ac:dyDescent="0.25">
      <c r="B62" s="153"/>
      <c r="C62" s="153"/>
      <c r="D62" s="153"/>
      <c r="E62" s="153"/>
      <c r="F62" s="153"/>
      <c r="G62" s="153"/>
      <c r="H62" s="153"/>
      <c r="I62" s="153"/>
      <c r="J62" s="153"/>
      <c r="K62" s="153"/>
      <c r="L62" s="154"/>
      <c r="M62" s="155"/>
    </row>
    <row r="63" spans="2:13" x14ac:dyDescent="0.25">
      <c r="B63" s="156"/>
      <c r="C63" s="157"/>
      <c r="D63" s="62"/>
      <c r="E63" s="62"/>
      <c r="F63" s="158"/>
      <c r="G63" s="158"/>
      <c r="H63" s="158"/>
      <c r="I63" s="62"/>
      <c r="J63" s="159"/>
      <c r="K63" s="154"/>
      <c r="L63" s="154"/>
      <c r="M63" s="15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5E391-970A-45C3-8BDC-7405EB4B2525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25</v>
      </c>
    </row>
    <row r="2" spans="2:21" x14ac:dyDescent="0.25">
      <c r="B2" s="270" t="s">
        <v>196</v>
      </c>
      <c r="C2" s="277"/>
      <c r="D2" s="277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</row>
    <row r="3" spans="2:21" x14ac:dyDescent="0.25">
      <c r="B3" s="160"/>
      <c r="C3" s="278" t="s">
        <v>78</v>
      </c>
      <c r="D3" s="279"/>
      <c r="E3" s="161" t="s">
        <v>79</v>
      </c>
      <c r="F3" s="280" t="s">
        <v>80</v>
      </c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162"/>
      <c r="T3" s="281" t="s">
        <v>81</v>
      </c>
      <c r="U3" s="283" t="s">
        <v>82</v>
      </c>
    </row>
    <row r="4" spans="2:21" ht="54" x14ac:dyDescent="0.25">
      <c r="B4" s="163"/>
      <c r="C4" s="164" t="s">
        <v>83</v>
      </c>
      <c r="D4" s="165" t="s">
        <v>84</v>
      </c>
      <c r="E4" s="285" t="s">
        <v>85</v>
      </c>
      <c r="F4" s="286"/>
      <c r="G4" s="287"/>
      <c r="H4" s="285" t="s">
        <v>86</v>
      </c>
      <c r="I4" s="286"/>
      <c r="J4" s="287"/>
      <c r="K4" s="285" t="s">
        <v>87</v>
      </c>
      <c r="L4" s="286"/>
      <c r="M4" s="286"/>
      <c r="N4" s="286"/>
      <c r="O4" s="286"/>
      <c r="P4" s="286"/>
      <c r="Q4" s="286"/>
      <c r="R4" s="286"/>
      <c r="S4" s="287"/>
      <c r="T4" s="282"/>
      <c r="U4" s="284"/>
    </row>
    <row r="5" spans="2:21" x14ac:dyDescent="0.25">
      <c r="B5" s="166"/>
      <c r="C5" s="167"/>
      <c r="D5" s="168"/>
      <c r="E5" s="285" t="s">
        <v>9</v>
      </c>
      <c r="F5" s="286"/>
      <c r="G5" s="287"/>
      <c r="H5" s="285" t="s">
        <v>10</v>
      </c>
      <c r="I5" s="286"/>
      <c r="J5" s="287"/>
      <c r="K5" s="285" t="s">
        <v>11</v>
      </c>
      <c r="L5" s="286"/>
      <c r="M5" s="287"/>
      <c r="N5" s="285" t="s">
        <v>12</v>
      </c>
      <c r="O5" s="286"/>
      <c r="P5" s="287"/>
      <c r="Q5" s="285" t="s">
        <v>13</v>
      </c>
      <c r="R5" s="286"/>
      <c r="S5" s="287"/>
      <c r="T5" s="169" t="s">
        <v>34</v>
      </c>
      <c r="U5" s="170"/>
    </row>
    <row r="6" spans="2:21" ht="19.5" x14ac:dyDescent="0.25">
      <c r="B6" s="171" t="s">
        <v>197</v>
      </c>
      <c r="C6" s="172"/>
      <c r="D6" s="173"/>
      <c r="E6" s="174" t="s">
        <v>88</v>
      </c>
      <c r="F6" s="175" t="s">
        <v>89</v>
      </c>
      <c r="G6" s="176" t="s">
        <v>90</v>
      </c>
      <c r="H6" s="174" t="s">
        <v>88</v>
      </c>
      <c r="I6" s="175" t="s">
        <v>89</v>
      </c>
      <c r="J6" s="176" t="s">
        <v>90</v>
      </c>
      <c r="K6" s="174" t="s">
        <v>88</v>
      </c>
      <c r="L6" s="175" t="s">
        <v>89</v>
      </c>
      <c r="M6" s="176" t="s">
        <v>90</v>
      </c>
      <c r="N6" s="174" t="s">
        <v>88</v>
      </c>
      <c r="O6" s="175" t="s">
        <v>89</v>
      </c>
      <c r="P6" s="176" t="s">
        <v>90</v>
      </c>
      <c r="Q6" s="174" t="s">
        <v>88</v>
      </c>
      <c r="R6" s="175" t="s">
        <v>89</v>
      </c>
      <c r="S6" s="176" t="s">
        <v>90</v>
      </c>
      <c r="T6" s="177" t="s">
        <v>91</v>
      </c>
      <c r="U6" s="178"/>
    </row>
    <row r="7" spans="2:21" ht="18" x14ac:dyDescent="0.25">
      <c r="B7" s="186" t="s">
        <v>129</v>
      </c>
      <c r="C7" s="187">
        <v>1267</v>
      </c>
      <c r="D7" s="188">
        <v>1267</v>
      </c>
      <c r="E7" s="189">
        <v>1177</v>
      </c>
      <c r="F7" s="190">
        <v>402.98334199999999</v>
      </c>
      <c r="G7" s="191">
        <v>0.34238176890399319</v>
      </c>
      <c r="H7" s="189">
        <v>1267</v>
      </c>
      <c r="I7" s="190">
        <v>454.88719154539848</v>
      </c>
      <c r="J7" s="191">
        <v>0.35902698622367679</v>
      </c>
      <c r="K7" s="189">
        <v>1326</v>
      </c>
      <c r="L7" s="190">
        <v>484.55683949385195</v>
      </c>
      <c r="M7" s="191">
        <v>0.36542748076459425</v>
      </c>
      <c r="N7" s="189">
        <v>1326</v>
      </c>
      <c r="O7" s="190">
        <v>513.63024986348319</v>
      </c>
      <c r="P7" s="191">
        <v>0.38735312961046997</v>
      </c>
      <c r="Q7" s="189">
        <v>1326</v>
      </c>
      <c r="R7" s="190">
        <v>544.44806485529227</v>
      </c>
      <c r="S7" s="190">
        <v>0.41059431738709823</v>
      </c>
      <c r="T7" s="192">
        <v>1.5287337409505497E-2</v>
      </c>
      <c r="U7" s="192">
        <v>1.0000000000000002</v>
      </c>
    </row>
    <row r="8" spans="2:21" x14ac:dyDescent="0.25">
      <c r="B8" s="193" t="s">
        <v>130</v>
      </c>
      <c r="C8" s="194">
        <v>660</v>
      </c>
      <c r="D8" s="194">
        <v>660</v>
      </c>
      <c r="E8" s="195">
        <v>659</v>
      </c>
      <c r="F8" s="196">
        <v>92.751264129328973</v>
      </c>
      <c r="G8" s="197">
        <v>0.14074546908851135</v>
      </c>
      <c r="H8" s="195">
        <v>660</v>
      </c>
      <c r="I8" s="196">
        <v>96.572980194560017</v>
      </c>
      <c r="J8" s="197">
        <v>0.14632269726448488</v>
      </c>
      <c r="K8" s="195">
        <v>660</v>
      </c>
      <c r="L8" s="196">
        <v>79.300175027396719</v>
      </c>
      <c r="M8" s="197">
        <v>0.12015178034454048</v>
      </c>
      <c r="N8" s="195">
        <v>660</v>
      </c>
      <c r="O8" s="196">
        <v>84.058185529040543</v>
      </c>
      <c r="P8" s="197">
        <v>0.12736088716521293</v>
      </c>
      <c r="Q8" s="198">
        <v>660</v>
      </c>
      <c r="R8" s="196">
        <v>89.101676660782971</v>
      </c>
      <c r="S8" s="196">
        <v>0.13500254039512571</v>
      </c>
      <c r="T8" s="199">
        <v>0</v>
      </c>
      <c r="U8" s="200">
        <v>0.50353205455577899</v>
      </c>
    </row>
    <row r="9" spans="2:21" x14ac:dyDescent="0.25">
      <c r="B9" s="193" t="s">
        <v>131</v>
      </c>
      <c r="C9" s="201">
        <v>514</v>
      </c>
      <c r="D9" s="201">
        <v>514</v>
      </c>
      <c r="E9" s="202">
        <v>440</v>
      </c>
      <c r="F9" s="203">
        <v>225.86515162145091</v>
      </c>
      <c r="G9" s="204">
        <v>0.51332989004875207</v>
      </c>
      <c r="H9" s="202">
        <v>514</v>
      </c>
      <c r="I9" s="203">
        <v>255.79768484616346</v>
      </c>
      <c r="J9" s="204">
        <v>0.49766086545946198</v>
      </c>
      <c r="K9" s="202">
        <v>552</v>
      </c>
      <c r="L9" s="203">
        <v>278.37323594376232</v>
      </c>
      <c r="M9" s="204">
        <v>0.50429934047783032</v>
      </c>
      <c r="N9" s="202">
        <v>552</v>
      </c>
      <c r="O9" s="203">
        <v>295.07563010038814</v>
      </c>
      <c r="P9" s="204">
        <v>0.53455730090650022</v>
      </c>
      <c r="Q9" s="205">
        <v>552</v>
      </c>
      <c r="R9" s="203">
        <v>312.78016790641146</v>
      </c>
      <c r="S9" s="203">
        <v>0.56663073896089033</v>
      </c>
      <c r="T9" s="206">
        <v>2.4059803677347169E-2</v>
      </c>
      <c r="U9" s="207">
        <v>0.41363787333888086</v>
      </c>
    </row>
    <row r="10" spans="2:21" x14ac:dyDescent="0.25">
      <c r="B10" s="193" t="s">
        <v>132</v>
      </c>
      <c r="C10" s="201">
        <v>67</v>
      </c>
      <c r="D10" s="201">
        <v>67</v>
      </c>
      <c r="E10" s="202">
        <v>60</v>
      </c>
      <c r="F10" s="203">
        <v>54.839711216168844</v>
      </c>
      <c r="G10" s="204">
        <v>0.91399518693614745</v>
      </c>
      <c r="H10" s="202">
        <v>67</v>
      </c>
      <c r="I10" s="203">
        <v>61.831187850050007</v>
      </c>
      <c r="J10" s="204">
        <v>0.92285355000074643</v>
      </c>
      <c r="K10" s="202">
        <v>79</v>
      </c>
      <c r="L10" s="203">
        <v>72.683011023233931</v>
      </c>
      <c r="M10" s="204">
        <v>0.92003811421815107</v>
      </c>
      <c r="N10" s="202">
        <v>79</v>
      </c>
      <c r="O10" s="203">
        <v>77.043991684627983</v>
      </c>
      <c r="P10" s="204">
        <v>0.97524040107124033</v>
      </c>
      <c r="Q10" s="205">
        <v>79</v>
      </c>
      <c r="R10" s="203">
        <v>81.666631185705654</v>
      </c>
      <c r="S10" s="203">
        <v>1.0337548251355146</v>
      </c>
      <c r="T10" s="206">
        <v>5.6454416126542117E-2</v>
      </c>
      <c r="U10" s="207">
        <v>5.7903463127707527E-2</v>
      </c>
    </row>
    <row r="11" spans="2:21" x14ac:dyDescent="0.25">
      <c r="B11" s="193" t="s">
        <v>133</v>
      </c>
      <c r="C11" s="201">
        <v>24</v>
      </c>
      <c r="D11" s="201">
        <v>24</v>
      </c>
      <c r="E11" s="202">
        <v>16</v>
      </c>
      <c r="F11" s="203">
        <v>23.723940406121802</v>
      </c>
      <c r="G11" s="204">
        <v>1.4827462753826126</v>
      </c>
      <c r="H11" s="202">
        <v>24</v>
      </c>
      <c r="I11" s="203">
        <v>34.348640758900004</v>
      </c>
      <c r="J11" s="204">
        <v>1.4311933649541668</v>
      </c>
      <c r="K11" s="202">
        <v>32</v>
      </c>
      <c r="L11" s="203">
        <v>44.913599467078505</v>
      </c>
      <c r="M11" s="204">
        <v>1.4035499833462033</v>
      </c>
      <c r="N11" s="202">
        <v>32</v>
      </c>
      <c r="O11" s="203">
        <v>47.608415435103218</v>
      </c>
      <c r="P11" s="204">
        <v>1.4877629823469756</v>
      </c>
      <c r="Q11" s="205">
        <v>32</v>
      </c>
      <c r="R11" s="203">
        <v>50.464920361209415</v>
      </c>
      <c r="S11" s="203">
        <v>1.5770287612877942</v>
      </c>
      <c r="T11" s="206">
        <v>0.10064241629820891</v>
      </c>
      <c r="U11" s="207">
        <v>2.2835143407129107E-2</v>
      </c>
    </row>
    <row r="12" spans="2:21" x14ac:dyDescent="0.25">
      <c r="B12" s="208" t="s">
        <v>134</v>
      </c>
      <c r="C12" s="209">
        <v>2</v>
      </c>
      <c r="D12" s="209">
        <v>2</v>
      </c>
      <c r="E12" s="210">
        <v>2</v>
      </c>
      <c r="F12" s="211">
        <v>5.803274626929471</v>
      </c>
      <c r="G12" s="212">
        <v>2.9016373134647355</v>
      </c>
      <c r="H12" s="210">
        <v>2</v>
      </c>
      <c r="I12" s="211">
        <v>6.3366978957249991</v>
      </c>
      <c r="J12" s="212">
        <v>3.1683489478624995</v>
      </c>
      <c r="K12" s="210">
        <v>3</v>
      </c>
      <c r="L12" s="211">
        <v>9.2868180323805003</v>
      </c>
      <c r="M12" s="212">
        <v>3.0956060107935</v>
      </c>
      <c r="N12" s="210">
        <v>3</v>
      </c>
      <c r="O12" s="211">
        <v>9.8440271143233318</v>
      </c>
      <c r="P12" s="212">
        <v>3.2813423714411107</v>
      </c>
      <c r="Q12" s="213">
        <v>3</v>
      </c>
      <c r="R12" s="211">
        <v>10.434668741182733</v>
      </c>
      <c r="S12" s="211">
        <v>3.4782229137275777</v>
      </c>
      <c r="T12" s="214">
        <v>0.14471424255333187</v>
      </c>
      <c r="U12" s="215">
        <v>2.0914655705035947E-3</v>
      </c>
    </row>
    <row r="13" spans="2:21" x14ac:dyDescent="0.25">
      <c r="B13" s="179"/>
      <c r="C13" s="180"/>
      <c r="D13" s="180"/>
      <c r="E13" s="180"/>
      <c r="F13" s="180"/>
      <c r="G13" s="180"/>
      <c r="H13" s="180"/>
      <c r="I13" s="181"/>
      <c r="J13" s="181"/>
      <c r="K13" s="180"/>
      <c r="L13" s="181"/>
      <c r="M13" s="181"/>
      <c r="N13" s="180"/>
      <c r="O13" s="181"/>
      <c r="P13" s="181"/>
      <c r="Q13" s="180"/>
      <c r="R13" s="181"/>
      <c r="S13" s="181"/>
      <c r="T13" s="182"/>
      <c r="U13" s="182"/>
    </row>
    <row r="14" spans="2:21" x14ac:dyDescent="0.25"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62AB3-8F80-4208-BEA9-0DC8228E3F96}">
  <dimension ref="B1:AB6"/>
  <sheetViews>
    <sheetView showGridLines="0" workbookViewId="0">
      <selection activeCell="B2" sqref="B2:K2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25</v>
      </c>
      <c r="AB1">
        <f>SUMPRODUCT(LEN(B2)-LEN(SUBSTITUTE(B2,{1,2,3,4,5,6,7,8,9,0},"")))</f>
        <v>4</v>
      </c>
    </row>
    <row r="2" spans="2:28" x14ac:dyDescent="0.25">
      <c r="B2" s="262" t="s">
        <v>198</v>
      </c>
      <c r="C2" s="262"/>
      <c r="D2" s="262"/>
      <c r="E2" s="262"/>
      <c r="F2" s="262"/>
      <c r="G2" s="262"/>
      <c r="H2" s="262"/>
      <c r="I2" s="262"/>
      <c r="J2" s="262"/>
      <c r="K2" s="262"/>
    </row>
    <row r="3" spans="2:28" ht="34.5" x14ac:dyDescent="0.25">
      <c r="B3" s="1"/>
      <c r="C3" s="2"/>
      <c r="D3" s="3"/>
      <c r="E3" s="263" t="s">
        <v>1</v>
      </c>
      <c r="F3" s="264"/>
      <c r="G3" s="265"/>
      <c r="H3" s="4" t="s">
        <v>2</v>
      </c>
      <c r="I3" s="266" t="s">
        <v>3</v>
      </c>
      <c r="J3" s="267"/>
      <c r="K3" s="267"/>
    </row>
    <row r="4" spans="2:28" ht="23.25" x14ac:dyDescent="0.2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45" x14ac:dyDescent="0.25">
      <c r="B5" s="9" t="s">
        <v>199</v>
      </c>
      <c r="C5" s="9" t="s">
        <v>200</v>
      </c>
      <c r="D5" s="9" t="s">
        <v>16</v>
      </c>
      <c r="E5" s="222" t="s">
        <v>201</v>
      </c>
      <c r="F5" s="222" t="s">
        <v>202</v>
      </c>
      <c r="G5" s="222" t="s">
        <v>203</v>
      </c>
      <c r="H5" s="222" t="s">
        <v>204</v>
      </c>
      <c r="I5" s="222" t="s">
        <v>205</v>
      </c>
      <c r="J5" s="222" t="s">
        <v>206</v>
      </c>
      <c r="K5" s="223" t="s">
        <v>207</v>
      </c>
    </row>
    <row r="6" spans="2:28" x14ac:dyDescent="0.25">
      <c r="B6" s="13"/>
      <c r="C6" s="13"/>
      <c r="D6" s="13"/>
      <c r="E6" s="13"/>
      <c r="F6" s="13"/>
      <c r="G6" s="13"/>
      <c r="H6" s="13"/>
      <c r="I6" s="13"/>
      <c r="J6" s="13"/>
      <c r="K6" s="13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DECED-077A-4FE3-8A7F-3F9AD84CC59D}">
  <dimension ref="B1:M66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25</v>
      </c>
    </row>
    <row r="2" spans="2:13" x14ac:dyDescent="0.25">
      <c r="B2" s="270" t="s">
        <v>208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</row>
    <row r="3" spans="2:13" ht="50.25" x14ac:dyDescent="0.25">
      <c r="B3" s="15"/>
      <c r="C3" s="16"/>
      <c r="D3" s="17" t="s">
        <v>27</v>
      </c>
      <c r="E3" s="18"/>
      <c r="F3" s="19" t="s">
        <v>28</v>
      </c>
      <c r="G3" s="20" t="s">
        <v>29</v>
      </c>
      <c r="H3" s="20" t="s">
        <v>30</v>
      </c>
      <c r="I3" s="21" t="s">
        <v>31</v>
      </c>
      <c r="J3" s="22"/>
      <c r="K3" s="23"/>
      <c r="L3" s="20" t="s">
        <v>29</v>
      </c>
      <c r="M3" s="24" t="s">
        <v>30</v>
      </c>
    </row>
    <row r="4" spans="2:13" x14ac:dyDescent="0.25">
      <c r="B4" s="25" t="s">
        <v>32</v>
      </c>
      <c r="C4" s="26" t="s">
        <v>7</v>
      </c>
      <c r="D4" s="26" t="s">
        <v>8</v>
      </c>
      <c r="E4" s="26" t="s">
        <v>9</v>
      </c>
      <c r="F4" s="27" t="s">
        <v>10</v>
      </c>
      <c r="G4" s="271" t="s">
        <v>33</v>
      </c>
      <c r="H4" s="272"/>
      <c r="I4" s="26" t="s">
        <v>11</v>
      </c>
      <c r="J4" s="26" t="s">
        <v>12</v>
      </c>
      <c r="K4" s="26" t="s">
        <v>13</v>
      </c>
      <c r="L4" s="271" t="s">
        <v>34</v>
      </c>
      <c r="M4" s="273"/>
    </row>
    <row r="5" spans="2:13" x14ac:dyDescent="0.25">
      <c r="B5" s="28" t="s">
        <v>35</v>
      </c>
      <c r="C5" s="29">
        <v>267.40600000000001</v>
      </c>
      <c r="D5" s="29">
        <v>240.61699999999999</v>
      </c>
      <c r="E5" s="29">
        <v>298.82400000000001</v>
      </c>
      <c r="F5" s="30">
        <v>311.81099999999998</v>
      </c>
      <c r="G5" s="31">
        <v>5.2999999999999999E-2</v>
      </c>
      <c r="H5" s="31">
        <v>0.33800000000000002</v>
      </c>
      <c r="I5" s="29">
        <v>340.339</v>
      </c>
      <c r="J5" s="29">
        <v>355.58699999999999</v>
      </c>
      <c r="K5" s="29">
        <v>371.94499999999999</v>
      </c>
      <c r="L5" s="31">
        <v>6.0999999999999999E-2</v>
      </c>
      <c r="M5" s="32">
        <v>0.316</v>
      </c>
    </row>
    <row r="6" spans="2:13" x14ac:dyDescent="0.25">
      <c r="B6" s="28" t="s">
        <v>200</v>
      </c>
      <c r="C6" s="29">
        <v>435.18400000000003</v>
      </c>
      <c r="D6" s="29">
        <v>556.96600000000001</v>
      </c>
      <c r="E6" s="29">
        <v>526.76400000000001</v>
      </c>
      <c r="F6" s="30">
        <v>704.95600000000002</v>
      </c>
      <c r="G6" s="31">
        <v>0.17399999999999999</v>
      </c>
      <c r="H6" s="31">
        <v>0.66200000000000003</v>
      </c>
      <c r="I6" s="29">
        <v>735.91800000000001</v>
      </c>
      <c r="J6" s="29">
        <v>750.82100000000003</v>
      </c>
      <c r="K6" s="29">
        <v>785.36</v>
      </c>
      <c r="L6" s="31">
        <v>3.6999999999999998E-2</v>
      </c>
      <c r="M6" s="184">
        <v>0.68400000000000005</v>
      </c>
    </row>
    <row r="7" spans="2:13" x14ac:dyDescent="0.25">
      <c r="B7" s="33" t="s">
        <v>36</v>
      </c>
      <c r="C7" s="34">
        <v>702.59</v>
      </c>
      <c r="D7" s="34">
        <v>797.58299999999997</v>
      </c>
      <c r="E7" s="34">
        <v>825.58799999999997</v>
      </c>
      <c r="F7" s="35">
        <v>1016.7670000000001</v>
      </c>
      <c r="G7" s="36">
        <v>0.13100000000000001</v>
      </c>
      <c r="H7" s="37">
        <v>1</v>
      </c>
      <c r="I7" s="34">
        <v>1076.2570000000001</v>
      </c>
      <c r="J7" s="34">
        <v>1106.4079999999999</v>
      </c>
      <c r="K7" s="34">
        <v>1157.3050000000001</v>
      </c>
      <c r="L7" s="38">
        <v>4.3999999999999997E-2</v>
      </c>
      <c r="M7" s="39">
        <v>1</v>
      </c>
    </row>
    <row r="8" spans="2:13" x14ac:dyDescent="0.25">
      <c r="B8" s="40"/>
      <c r="C8" s="40"/>
      <c r="D8" s="40"/>
      <c r="E8" s="41"/>
      <c r="F8" s="41"/>
      <c r="G8" s="41"/>
      <c r="H8" s="41"/>
      <c r="I8" s="41"/>
      <c r="J8" s="41"/>
      <c r="K8" s="41"/>
      <c r="L8" s="41"/>
      <c r="M8" s="41"/>
    </row>
    <row r="9" spans="2:13" x14ac:dyDescent="0.25">
      <c r="B9" s="270" t="s">
        <v>209</v>
      </c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</row>
    <row r="10" spans="2:13" ht="46.5" x14ac:dyDescent="0.25">
      <c r="B10" s="42" t="s">
        <v>38</v>
      </c>
      <c r="C10" s="43"/>
      <c r="D10" s="44" t="s">
        <v>27</v>
      </c>
      <c r="E10" s="45"/>
      <c r="F10" s="46" t="s">
        <v>28</v>
      </c>
      <c r="G10" s="47" t="s">
        <v>29</v>
      </c>
      <c r="H10" s="47" t="s">
        <v>30</v>
      </c>
      <c r="I10" s="48" t="s">
        <v>31</v>
      </c>
      <c r="J10" s="49"/>
      <c r="K10" s="50"/>
      <c r="L10" s="47" t="s">
        <v>29</v>
      </c>
      <c r="M10" s="51" t="s">
        <v>30</v>
      </c>
    </row>
    <row r="11" spans="2:13" x14ac:dyDescent="0.25">
      <c r="B11" s="52" t="s">
        <v>32</v>
      </c>
      <c r="C11" s="53" t="s">
        <v>7</v>
      </c>
      <c r="D11" s="53" t="s">
        <v>8</v>
      </c>
      <c r="E11" s="53" t="s">
        <v>9</v>
      </c>
      <c r="F11" s="54" t="s">
        <v>10</v>
      </c>
      <c r="G11" s="274" t="s">
        <v>33</v>
      </c>
      <c r="H11" s="275"/>
      <c r="I11" s="53" t="s">
        <v>11</v>
      </c>
      <c r="J11" s="53" t="s">
        <v>12</v>
      </c>
      <c r="K11" s="53" t="s">
        <v>13</v>
      </c>
      <c r="L11" s="274" t="s">
        <v>34</v>
      </c>
      <c r="M11" s="276"/>
    </row>
    <row r="12" spans="2:13" x14ac:dyDescent="0.25">
      <c r="B12" s="55" t="s">
        <v>39</v>
      </c>
      <c r="C12" s="56"/>
      <c r="D12" s="57"/>
      <c r="E12" s="57"/>
      <c r="F12" s="58"/>
      <c r="G12" s="59"/>
      <c r="H12" s="59"/>
      <c r="I12" s="57"/>
      <c r="J12" s="57"/>
      <c r="K12" s="60"/>
      <c r="L12" s="59"/>
      <c r="M12" s="61"/>
    </row>
    <row r="13" spans="2:13" x14ac:dyDescent="0.25">
      <c r="B13" s="55" t="s">
        <v>40</v>
      </c>
      <c r="C13" s="62">
        <v>657.66</v>
      </c>
      <c r="D13" s="62">
        <v>894.56600000000003</v>
      </c>
      <c r="E13" s="62">
        <v>931.82399999999996</v>
      </c>
      <c r="F13" s="63">
        <v>972.01700000000005</v>
      </c>
      <c r="G13" s="64">
        <v>0.13900000000000001</v>
      </c>
      <c r="H13" s="64">
        <v>0.94499999999999995</v>
      </c>
      <c r="I13" s="62">
        <v>1011.096</v>
      </c>
      <c r="J13" s="62">
        <v>1076.4079999999999</v>
      </c>
      <c r="K13" s="62">
        <v>1127.3050000000001</v>
      </c>
      <c r="L13" s="64">
        <v>5.0999999999999997E-2</v>
      </c>
      <c r="M13" s="65">
        <v>0.96099999999999997</v>
      </c>
    </row>
    <row r="14" spans="2:13" ht="18" x14ac:dyDescent="0.25">
      <c r="B14" s="66" t="s">
        <v>117</v>
      </c>
      <c r="C14" s="86">
        <v>651.90099999999995</v>
      </c>
      <c r="D14" s="87">
        <v>881.82299999999998</v>
      </c>
      <c r="E14" s="88">
        <v>904.96699999999998</v>
      </c>
      <c r="F14" s="88">
        <v>871.64300000000003</v>
      </c>
      <c r="G14" s="89">
        <v>0.10199999999999999</v>
      </c>
      <c r="H14" s="89">
        <v>0.90700000000000003</v>
      </c>
      <c r="I14" s="87">
        <v>926.55700000000002</v>
      </c>
      <c r="J14" s="87">
        <v>970.10500000000002</v>
      </c>
      <c r="K14" s="88">
        <v>1014.73</v>
      </c>
      <c r="L14" s="89">
        <v>5.1999999999999998E-2</v>
      </c>
      <c r="M14" s="89">
        <v>0.86799999999999999</v>
      </c>
    </row>
    <row r="15" spans="2:13" x14ac:dyDescent="0.25">
      <c r="B15" s="66" t="s">
        <v>41</v>
      </c>
      <c r="C15" s="94">
        <v>5.7590000000000003</v>
      </c>
      <c r="D15" s="95">
        <v>12.743</v>
      </c>
      <c r="E15" s="96">
        <v>26.856999999999999</v>
      </c>
      <c r="F15" s="96">
        <v>100.374</v>
      </c>
      <c r="G15" s="97">
        <v>1.593</v>
      </c>
      <c r="H15" s="97">
        <v>3.6999999999999998E-2</v>
      </c>
      <c r="I15" s="95">
        <v>84.539000000000001</v>
      </c>
      <c r="J15" s="95">
        <v>106.303</v>
      </c>
      <c r="K15" s="96">
        <v>112.575</v>
      </c>
      <c r="L15" s="97">
        <v>3.9E-2</v>
      </c>
      <c r="M15" s="97">
        <v>9.2999999999999999E-2</v>
      </c>
    </row>
    <row r="16" spans="2:13" x14ac:dyDescent="0.25">
      <c r="B16" s="71" t="s">
        <v>42</v>
      </c>
      <c r="C16" s="62">
        <v>138</v>
      </c>
      <c r="D16" s="62">
        <v>1.81</v>
      </c>
      <c r="E16" s="62">
        <v>2.1080000000000001</v>
      </c>
      <c r="F16" s="72">
        <v>44.75</v>
      </c>
      <c r="G16" s="73">
        <v>-0.313</v>
      </c>
      <c r="H16" s="73">
        <v>5.5E-2</v>
      </c>
      <c r="I16" s="62">
        <v>65.161000000000001</v>
      </c>
      <c r="J16" s="62">
        <v>30</v>
      </c>
      <c r="K16" s="62">
        <v>30</v>
      </c>
      <c r="L16" s="73">
        <v>-0.125</v>
      </c>
      <c r="M16" s="74">
        <v>3.9E-2</v>
      </c>
    </row>
    <row r="17" spans="2:13" x14ac:dyDescent="0.25">
      <c r="B17" s="75" t="s">
        <v>43</v>
      </c>
      <c r="C17" s="76">
        <v>795.66</v>
      </c>
      <c r="D17" s="76">
        <v>896.37599999999998</v>
      </c>
      <c r="E17" s="77">
        <v>933.9319999999999</v>
      </c>
      <c r="F17" s="77">
        <v>1016.7670000000001</v>
      </c>
      <c r="G17" s="78">
        <v>8.5000000000000006E-2</v>
      </c>
      <c r="H17" s="78">
        <v>1</v>
      </c>
      <c r="I17" s="76">
        <v>1076.2570000000001</v>
      </c>
      <c r="J17" s="76">
        <v>1106.4079999999999</v>
      </c>
      <c r="K17" s="77">
        <v>1157.3050000000001</v>
      </c>
      <c r="L17" s="78">
        <v>4.3999999999999997E-2</v>
      </c>
      <c r="M17" s="79">
        <v>1</v>
      </c>
    </row>
    <row r="18" spans="2:13" x14ac:dyDescent="0.25">
      <c r="B18" s="55" t="s">
        <v>44</v>
      </c>
      <c r="C18" s="80"/>
      <c r="D18" s="80"/>
      <c r="E18" s="80"/>
      <c r="F18" s="81"/>
      <c r="G18" s="82"/>
      <c r="H18" s="82"/>
      <c r="I18" s="80"/>
      <c r="J18" s="80"/>
      <c r="K18" s="80"/>
      <c r="L18" s="82"/>
      <c r="M18" s="83"/>
    </row>
    <row r="19" spans="2:13" x14ac:dyDescent="0.25">
      <c r="B19" s="55" t="s">
        <v>45</v>
      </c>
      <c r="C19" s="62">
        <v>702.59</v>
      </c>
      <c r="D19" s="62">
        <v>797.58299999999986</v>
      </c>
      <c r="E19" s="62">
        <v>825.58800000000008</v>
      </c>
      <c r="F19" s="63">
        <v>1016.7669999999999</v>
      </c>
      <c r="G19" s="84">
        <v>0.13100000000000001</v>
      </c>
      <c r="H19" s="84">
        <v>1</v>
      </c>
      <c r="I19" s="62">
        <v>1076.2569999999998</v>
      </c>
      <c r="J19" s="62">
        <v>1106.4080000000001</v>
      </c>
      <c r="K19" s="62">
        <v>1157.3050000000001</v>
      </c>
      <c r="L19" s="84">
        <v>4.3999999999999997E-2</v>
      </c>
      <c r="M19" s="85">
        <v>1</v>
      </c>
    </row>
    <row r="20" spans="2:13" x14ac:dyDescent="0.25">
      <c r="B20" s="66" t="s">
        <v>118</v>
      </c>
      <c r="C20" s="86">
        <v>551.85900000000004</v>
      </c>
      <c r="D20" s="87">
        <v>586.81399999999996</v>
      </c>
      <c r="E20" s="88">
        <v>593.23800000000006</v>
      </c>
      <c r="F20" s="88">
        <v>702.69299999999998</v>
      </c>
      <c r="G20" s="89">
        <v>8.4000000000000005E-2</v>
      </c>
      <c r="H20" s="89">
        <v>0.73299999999999998</v>
      </c>
      <c r="I20" s="87">
        <v>734.31299999999999</v>
      </c>
      <c r="J20" s="87">
        <v>767.21100000000001</v>
      </c>
      <c r="K20" s="88">
        <v>802.50199999999995</v>
      </c>
      <c r="L20" s="89">
        <v>4.4999999999999998E-2</v>
      </c>
      <c r="M20" s="89">
        <v>0.69</v>
      </c>
    </row>
    <row r="21" spans="2:13" x14ac:dyDescent="0.25">
      <c r="B21" s="66" t="s">
        <v>46</v>
      </c>
      <c r="C21" s="90">
        <v>137.798</v>
      </c>
      <c r="D21" s="91">
        <v>199.18</v>
      </c>
      <c r="E21" s="92">
        <v>218.27500000000001</v>
      </c>
      <c r="F21" s="92">
        <v>288.976</v>
      </c>
      <c r="G21" s="93">
        <v>0.28000000000000003</v>
      </c>
      <c r="H21" s="93">
        <v>0.249</v>
      </c>
      <c r="I21" s="91">
        <v>315.642</v>
      </c>
      <c r="J21" s="91">
        <v>311.65800000000002</v>
      </c>
      <c r="K21" s="92">
        <v>325.99700000000001</v>
      </c>
      <c r="L21" s="93">
        <v>4.1000000000000002E-2</v>
      </c>
      <c r="M21" s="93">
        <v>0.28499999999999998</v>
      </c>
    </row>
    <row r="22" spans="2:13" x14ac:dyDescent="0.25">
      <c r="B22" s="66" t="s">
        <v>47</v>
      </c>
      <c r="C22" s="90">
        <v>12.808999999999999</v>
      </c>
      <c r="D22" s="91">
        <v>11.41</v>
      </c>
      <c r="E22" s="92">
        <v>13.930999999999999</v>
      </c>
      <c r="F22" s="92">
        <v>25.097999999999999</v>
      </c>
      <c r="G22" s="93">
        <v>0.251</v>
      </c>
      <c r="H22" s="93">
        <v>1.9E-2</v>
      </c>
      <c r="I22" s="91">
        <v>26.302</v>
      </c>
      <c r="J22" s="91">
        <v>27.539000000000001</v>
      </c>
      <c r="K22" s="92">
        <v>28.806000000000001</v>
      </c>
      <c r="L22" s="93">
        <v>4.7E-2</v>
      </c>
      <c r="M22" s="93">
        <v>2.5000000000000001E-2</v>
      </c>
    </row>
    <row r="23" spans="2:13" ht="18" x14ac:dyDescent="0.25">
      <c r="B23" s="66" t="s">
        <v>48</v>
      </c>
      <c r="C23" s="94">
        <v>0.124</v>
      </c>
      <c r="D23" s="95">
        <v>0.17899999999999999</v>
      </c>
      <c r="E23" s="96">
        <v>0.14399999999999999</v>
      </c>
      <c r="F23" s="96">
        <v>0</v>
      </c>
      <c r="G23" s="97">
        <v>-1</v>
      </c>
      <c r="H23" s="97">
        <v>0</v>
      </c>
      <c r="I23" s="95">
        <v>0</v>
      </c>
      <c r="J23" s="95">
        <v>0</v>
      </c>
      <c r="K23" s="96">
        <v>0</v>
      </c>
      <c r="L23" s="97">
        <v>0</v>
      </c>
      <c r="M23" s="97">
        <v>0</v>
      </c>
    </row>
    <row r="24" spans="2:13" x14ac:dyDescent="0.25">
      <c r="B24" s="75" t="s">
        <v>50</v>
      </c>
      <c r="C24" s="100">
        <v>702.59</v>
      </c>
      <c r="D24" s="100">
        <v>797.58299999999986</v>
      </c>
      <c r="E24" s="101">
        <v>825.58800000000008</v>
      </c>
      <c r="F24" s="101">
        <v>1016.7669999999999</v>
      </c>
      <c r="G24" s="78">
        <v>0.13100000000000001</v>
      </c>
      <c r="H24" s="78">
        <v>1</v>
      </c>
      <c r="I24" s="100">
        <v>1076.2569999999998</v>
      </c>
      <c r="J24" s="100">
        <v>1106.4080000000001</v>
      </c>
      <c r="K24" s="101">
        <v>1157.3050000000001</v>
      </c>
      <c r="L24" s="78">
        <v>4.3999999999999997E-2</v>
      </c>
      <c r="M24" s="79">
        <v>1</v>
      </c>
    </row>
    <row r="25" spans="2:13" x14ac:dyDescent="0.25">
      <c r="B25" s="102" t="s">
        <v>51</v>
      </c>
      <c r="C25" s="103">
        <v>93.1</v>
      </c>
      <c r="D25" s="103">
        <v>98.8</v>
      </c>
      <c r="E25" s="104">
        <v>108.3</v>
      </c>
      <c r="F25" s="104">
        <v>0</v>
      </c>
      <c r="G25" s="105">
        <v>-1</v>
      </c>
      <c r="H25" s="105"/>
      <c r="I25" s="103">
        <v>0</v>
      </c>
      <c r="J25" s="103">
        <v>0</v>
      </c>
      <c r="K25" s="104">
        <v>0</v>
      </c>
      <c r="L25" s="105">
        <v>0</v>
      </c>
      <c r="M25" s="106"/>
    </row>
    <row r="26" spans="2:13" x14ac:dyDescent="0.25">
      <c r="B26" s="55"/>
      <c r="C26" s="107"/>
      <c r="D26" s="107"/>
      <c r="E26" s="107"/>
      <c r="F26" s="107"/>
      <c r="G26" s="108"/>
      <c r="H26" s="108"/>
      <c r="I26" s="107"/>
      <c r="J26" s="107"/>
      <c r="K26" s="107"/>
      <c r="L26" s="108"/>
      <c r="M26" s="109"/>
    </row>
    <row r="27" spans="2:13" x14ac:dyDescent="0.25">
      <c r="B27" s="110" t="s">
        <v>52</v>
      </c>
      <c r="C27" s="111"/>
      <c r="D27" s="111"/>
      <c r="E27" s="111"/>
      <c r="F27" s="111"/>
      <c r="G27" s="112"/>
      <c r="H27" s="112"/>
      <c r="I27" s="111"/>
      <c r="J27" s="111"/>
      <c r="K27" s="111"/>
      <c r="L27" s="112"/>
      <c r="M27" s="112"/>
    </row>
    <row r="28" spans="2:13" ht="18" x14ac:dyDescent="0.25">
      <c r="B28" s="113" t="s">
        <v>53</v>
      </c>
      <c r="C28" s="114">
        <v>201.06499999999994</v>
      </c>
      <c r="D28" s="114">
        <v>109.7349999999999</v>
      </c>
      <c r="E28" s="114">
        <v>111.24800000000005</v>
      </c>
      <c r="F28" s="115">
        <v>-82.745000000000005</v>
      </c>
      <c r="G28" s="116">
        <v>-1.744</v>
      </c>
      <c r="H28" s="116">
        <v>1</v>
      </c>
      <c r="I28" s="114">
        <v>-84.327999999999861</v>
      </c>
      <c r="J28" s="114">
        <v>-67.858000000000175</v>
      </c>
      <c r="K28" s="117">
        <v>-70.980999999999995</v>
      </c>
      <c r="L28" s="116">
        <v>-0.05</v>
      </c>
      <c r="M28" s="118">
        <v>1</v>
      </c>
    </row>
    <row r="29" spans="2:13" x14ac:dyDescent="0.25">
      <c r="B29" s="119" t="s">
        <v>54</v>
      </c>
      <c r="C29" s="107"/>
      <c r="D29" s="107"/>
      <c r="E29" s="107"/>
      <c r="F29" s="120"/>
      <c r="G29" s="64"/>
      <c r="H29" s="64"/>
      <c r="I29" s="107"/>
      <c r="J29" s="107"/>
      <c r="K29" s="107"/>
      <c r="L29" s="64"/>
      <c r="M29" s="65"/>
    </row>
    <row r="30" spans="2:13" x14ac:dyDescent="0.25">
      <c r="B30" s="119" t="s">
        <v>55</v>
      </c>
      <c r="C30" s="62">
        <v>652.71799999999996</v>
      </c>
      <c r="D30" s="62">
        <v>881.56099999999992</v>
      </c>
      <c r="E30" s="62">
        <v>936.48799999999994</v>
      </c>
      <c r="F30" s="63">
        <v>908.92399999999998</v>
      </c>
      <c r="G30" s="64">
        <v>0.11700000000000001</v>
      </c>
      <c r="H30" s="64">
        <v>0.89700000000000002</v>
      </c>
      <c r="I30" s="62">
        <v>965.62700000000007</v>
      </c>
      <c r="J30" s="62">
        <v>1011.011</v>
      </c>
      <c r="K30" s="62">
        <v>1057.518</v>
      </c>
      <c r="L30" s="64">
        <v>5.1999999999999998E-2</v>
      </c>
      <c r="M30" s="65">
        <v>1</v>
      </c>
    </row>
    <row r="31" spans="2:13" ht="18" x14ac:dyDescent="0.25">
      <c r="B31" s="121" t="s">
        <v>119</v>
      </c>
      <c r="C31" s="86">
        <v>649.17999999999995</v>
      </c>
      <c r="D31" s="87">
        <v>871.38199999999995</v>
      </c>
      <c r="E31" s="87">
        <v>912.63699999999994</v>
      </c>
      <c r="F31" s="129">
        <v>871.64300000000003</v>
      </c>
      <c r="G31" s="89">
        <v>0.10299999999999999</v>
      </c>
      <c r="H31" s="89">
        <v>0.877</v>
      </c>
      <c r="I31" s="87">
        <v>926.55700000000002</v>
      </c>
      <c r="J31" s="87">
        <v>970.10500000000002</v>
      </c>
      <c r="K31" s="88">
        <v>1014.73</v>
      </c>
      <c r="L31" s="89">
        <v>5.1999999999999998E-2</v>
      </c>
      <c r="M31" s="89">
        <v>0.95899999999999996</v>
      </c>
    </row>
    <row r="32" spans="2:13" x14ac:dyDescent="0.25">
      <c r="B32" s="121" t="s">
        <v>56</v>
      </c>
      <c r="C32" s="94">
        <v>3.5379999999999998</v>
      </c>
      <c r="D32" s="95">
        <v>10.179</v>
      </c>
      <c r="E32" s="95">
        <v>23.850999999999999</v>
      </c>
      <c r="F32" s="130">
        <v>37.280999999999999</v>
      </c>
      <c r="G32" s="97">
        <v>1.1919999999999999</v>
      </c>
      <c r="H32" s="97">
        <v>0.02</v>
      </c>
      <c r="I32" s="95">
        <v>39.07</v>
      </c>
      <c r="J32" s="95">
        <v>40.905999999999999</v>
      </c>
      <c r="K32" s="96">
        <v>42.787999999999997</v>
      </c>
      <c r="L32" s="97">
        <v>4.7E-2</v>
      </c>
      <c r="M32" s="97">
        <v>4.1000000000000002E-2</v>
      </c>
    </row>
    <row r="33" spans="2:13" x14ac:dyDescent="0.25">
      <c r="B33" s="119" t="s">
        <v>42</v>
      </c>
      <c r="C33" s="62">
        <v>358.03300000000002</v>
      </c>
      <c r="D33" s="62">
        <v>0</v>
      </c>
      <c r="E33" s="62">
        <v>0</v>
      </c>
      <c r="F33" s="63">
        <v>0</v>
      </c>
      <c r="G33" s="64">
        <v>-1</v>
      </c>
      <c r="H33" s="64">
        <v>8.8999999999999996E-2</v>
      </c>
      <c r="I33" s="62">
        <v>0</v>
      </c>
      <c r="J33" s="62">
        <v>0</v>
      </c>
      <c r="K33" s="62">
        <v>0</v>
      </c>
      <c r="L33" s="64">
        <v>0</v>
      </c>
      <c r="M33" s="65">
        <v>0</v>
      </c>
    </row>
    <row r="34" spans="2:13" ht="18" x14ac:dyDescent="0.25">
      <c r="B34" s="119" t="s">
        <v>57</v>
      </c>
      <c r="C34" s="62">
        <v>0.34599999999999997</v>
      </c>
      <c r="D34" s="62">
        <v>51.579000000000001</v>
      </c>
      <c r="E34" s="62">
        <v>2.0369999999999999</v>
      </c>
      <c r="F34" s="63">
        <v>0</v>
      </c>
      <c r="G34" s="64">
        <v>-1</v>
      </c>
      <c r="H34" s="64">
        <v>1.4E-2</v>
      </c>
      <c r="I34" s="62">
        <v>0</v>
      </c>
      <c r="J34" s="62">
        <v>0</v>
      </c>
      <c r="K34" s="62">
        <v>0</v>
      </c>
      <c r="L34" s="64">
        <v>0</v>
      </c>
      <c r="M34" s="65">
        <v>0</v>
      </c>
    </row>
    <row r="35" spans="2:13" x14ac:dyDescent="0.25">
      <c r="B35" s="123" t="s">
        <v>58</v>
      </c>
      <c r="C35" s="100">
        <v>1011.097</v>
      </c>
      <c r="D35" s="100">
        <v>933.13999999999987</v>
      </c>
      <c r="E35" s="100">
        <v>938.52499999999998</v>
      </c>
      <c r="F35" s="124">
        <v>908.92399999999998</v>
      </c>
      <c r="G35" s="125">
        <v>-3.5000000000000003E-2</v>
      </c>
      <c r="H35" s="125">
        <v>1</v>
      </c>
      <c r="I35" s="100">
        <v>965.62700000000007</v>
      </c>
      <c r="J35" s="100">
        <v>1011.011</v>
      </c>
      <c r="K35" s="101">
        <v>1057.518</v>
      </c>
      <c r="L35" s="125">
        <v>5.1999999999999998E-2</v>
      </c>
      <c r="M35" s="126">
        <v>1</v>
      </c>
    </row>
    <row r="36" spans="2:13" x14ac:dyDescent="0.25">
      <c r="B36" s="127" t="s">
        <v>59</v>
      </c>
      <c r="C36" s="80"/>
      <c r="D36" s="80"/>
      <c r="E36" s="80"/>
      <c r="F36" s="81"/>
      <c r="G36" s="116"/>
      <c r="H36" s="116"/>
      <c r="I36" s="80"/>
      <c r="J36" s="80"/>
      <c r="K36" s="80"/>
      <c r="L36" s="116"/>
      <c r="M36" s="118"/>
    </row>
    <row r="37" spans="2:13" x14ac:dyDescent="0.25">
      <c r="B37" s="119" t="s">
        <v>60</v>
      </c>
      <c r="C37" s="62">
        <v>705.25600000000009</v>
      </c>
      <c r="D37" s="62">
        <v>823.40499999999997</v>
      </c>
      <c r="E37" s="62">
        <v>827.27699999999993</v>
      </c>
      <c r="F37" s="63">
        <v>991.66899999999998</v>
      </c>
      <c r="G37" s="64">
        <v>0.12</v>
      </c>
      <c r="H37" s="64">
        <v>0.96766300590593957</v>
      </c>
      <c r="I37" s="62">
        <v>1049.9549999999999</v>
      </c>
      <c r="J37" s="62">
        <v>1078.8690000000001</v>
      </c>
      <c r="K37" s="62">
        <v>1128.499</v>
      </c>
      <c r="L37" s="64">
        <v>4.3999999999999997E-2</v>
      </c>
      <c r="M37" s="65">
        <v>1</v>
      </c>
    </row>
    <row r="38" spans="2:13" x14ac:dyDescent="0.25">
      <c r="B38" s="121" t="s">
        <v>118</v>
      </c>
      <c r="C38" s="86">
        <v>567.45100000000002</v>
      </c>
      <c r="D38" s="87">
        <v>634.09</v>
      </c>
      <c r="E38" s="87">
        <v>610.91999999999996</v>
      </c>
      <c r="F38" s="129">
        <v>702.69299999999998</v>
      </c>
      <c r="G38" s="89">
        <v>7.3999999999999996E-2</v>
      </c>
      <c r="H38" s="89">
        <v>0.72899999999999998</v>
      </c>
      <c r="I38" s="87">
        <v>734.31299999999999</v>
      </c>
      <c r="J38" s="87">
        <v>767.21100000000001</v>
      </c>
      <c r="K38" s="88">
        <v>802.50199999999995</v>
      </c>
      <c r="L38" s="89">
        <v>4.4999999999999998E-2</v>
      </c>
      <c r="M38" s="89">
        <v>0.70799999999999996</v>
      </c>
    </row>
    <row r="39" spans="2:13" x14ac:dyDescent="0.25">
      <c r="B39" s="121" t="s">
        <v>46</v>
      </c>
      <c r="C39" s="94">
        <v>137.80500000000001</v>
      </c>
      <c r="D39" s="95">
        <v>189.315</v>
      </c>
      <c r="E39" s="95">
        <v>216.357</v>
      </c>
      <c r="F39" s="130">
        <v>288.976</v>
      </c>
      <c r="G39" s="97">
        <v>0.28000000000000003</v>
      </c>
      <c r="H39" s="97">
        <v>0.23799999999999999</v>
      </c>
      <c r="I39" s="95">
        <v>315.642</v>
      </c>
      <c r="J39" s="95">
        <v>311.65800000000002</v>
      </c>
      <c r="K39" s="96">
        <v>325.99700000000001</v>
      </c>
      <c r="L39" s="97">
        <v>4.1000000000000002E-2</v>
      </c>
      <c r="M39" s="97">
        <v>0.29199999999999998</v>
      </c>
    </row>
    <row r="40" spans="2:13" x14ac:dyDescent="0.25">
      <c r="B40" s="119" t="s">
        <v>49</v>
      </c>
      <c r="C40" s="62">
        <v>104.776</v>
      </c>
      <c r="D40" s="62">
        <v>0</v>
      </c>
      <c r="E40" s="62">
        <v>0</v>
      </c>
      <c r="F40" s="63">
        <v>0</v>
      </c>
      <c r="G40" s="64">
        <v>-1</v>
      </c>
      <c r="H40" s="64">
        <v>3.2000000000000001E-2</v>
      </c>
      <c r="I40" s="62">
        <v>0</v>
      </c>
      <c r="J40" s="62">
        <v>0</v>
      </c>
      <c r="K40" s="62">
        <v>0</v>
      </c>
      <c r="L40" s="64">
        <v>0</v>
      </c>
      <c r="M40" s="65">
        <v>0</v>
      </c>
    </row>
    <row r="41" spans="2:13" x14ac:dyDescent="0.25">
      <c r="B41" s="123" t="s">
        <v>61</v>
      </c>
      <c r="C41" s="100">
        <v>810.03200000000004</v>
      </c>
      <c r="D41" s="100">
        <v>823.40499999999997</v>
      </c>
      <c r="E41" s="100">
        <v>827.27699999999993</v>
      </c>
      <c r="F41" s="124">
        <v>991.66899999999998</v>
      </c>
      <c r="G41" s="125">
        <v>7.0000000000000007E-2</v>
      </c>
      <c r="H41" s="125">
        <v>1</v>
      </c>
      <c r="I41" s="100">
        <v>1049.9549999999999</v>
      </c>
      <c r="J41" s="100">
        <v>1078.8690000000001</v>
      </c>
      <c r="K41" s="101">
        <v>1128.499</v>
      </c>
      <c r="L41" s="125">
        <v>4.3999999999999997E-2</v>
      </c>
      <c r="M41" s="126">
        <v>1</v>
      </c>
    </row>
    <row r="42" spans="2:13" ht="18" x14ac:dyDescent="0.25">
      <c r="B42" s="119" t="s">
        <v>62</v>
      </c>
      <c r="C42" s="62">
        <v>-3.3150000000000004</v>
      </c>
      <c r="D42" s="62">
        <v>-12.554</v>
      </c>
      <c r="E42" s="62">
        <v>-74.549000000000007</v>
      </c>
      <c r="F42" s="63">
        <v>-84.453000000000003</v>
      </c>
      <c r="G42" s="64">
        <v>1.9419999999999999</v>
      </c>
      <c r="H42" s="64">
        <v>1</v>
      </c>
      <c r="I42" s="62">
        <v>-46.72</v>
      </c>
      <c r="J42" s="62">
        <v>-30</v>
      </c>
      <c r="K42" s="128">
        <v>-14</v>
      </c>
      <c r="L42" s="64">
        <v>-0.45100000000000001</v>
      </c>
      <c r="M42" s="65">
        <v>1</v>
      </c>
    </row>
    <row r="43" spans="2:13" ht="18" x14ac:dyDescent="0.25">
      <c r="B43" s="121" t="s">
        <v>63</v>
      </c>
      <c r="C43" s="86">
        <v>-2.2650000000000001</v>
      </c>
      <c r="D43" s="87">
        <v>-11.441000000000001</v>
      </c>
      <c r="E43" s="87">
        <v>-72.382000000000005</v>
      </c>
      <c r="F43" s="129">
        <v>-65.548000000000002</v>
      </c>
      <c r="G43" s="89">
        <v>2.0699999999999998</v>
      </c>
      <c r="H43" s="89">
        <v>0.83499999999999996</v>
      </c>
      <c r="I43" s="87">
        <v>-46.72</v>
      </c>
      <c r="J43" s="87">
        <v>-30</v>
      </c>
      <c r="K43" s="87">
        <v>-14</v>
      </c>
      <c r="L43" s="89">
        <v>-0.40200000000000002</v>
      </c>
      <c r="M43" s="89">
        <v>0.94399999999999995</v>
      </c>
    </row>
    <row r="44" spans="2:13" ht="18" x14ac:dyDescent="0.25">
      <c r="B44" s="121" t="s">
        <v>64</v>
      </c>
      <c r="C44" s="90">
        <v>-1.05</v>
      </c>
      <c r="D44" s="91">
        <v>-1.1200000000000001</v>
      </c>
      <c r="E44" s="91">
        <v>-2.2389999999999999</v>
      </c>
      <c r="F44" s="120">
        <v>-18.905000000000001</v>
      </c>
      <c r="G44" s="93">
        <v>1.621</v>
      </c>
      <c r="H44" s="93">
        <v>0.16500000000000001</v>
      </c>
      <c r="I44" s="91">
        <v>0</v>
      </c>
      <c r="J44" s="91">
        <v>0</v>
      </c>
      <c r="K44" s="91">
        <v>0</v>
      </c>
      <c r="L44" s="93">
        <v>-1</v>
      </c>
      <c r="M44" s="93">
        <v>5.6000000000000001E-2</v>
      </c>
    </row>
    <row r="45" spans="2:13" ht="27" x14ac:dyDescent="0.25">
      <c r="B45" s="121" t="s">
        <v>210</v>
      </c>
      <c r="C45" s="94">
        <v>0</v>
      </c>
      <c r="D45" s="95">
        <v>7.0000000000000001E-3</v>
      </c>
      <c r="E45" s="95">
        <v>7.1999999999999995E-2</v>
      </c>
      <c r="F45" s="130">
        <v>0</v>
      </c>
      <c r="G45" s="97">
        <v>0</v>
      </c>
      <c r="H45" s="97">
        <v>0</v>
      </c>
      <c r="I45" s="95">
        <v>0</v>
      </c>
      <c r="J45" s="95">
        <v>0</v>
      </c>
      <c r="K45" s="95">
        <v>0</v>
      </c>
      <c r="L45" s="97">
        <v>0</v>
      </c>
      <c r="M45" s="97">
        <v>0</v>
      </c>
    </row>
    <row r="46" spans="2:13" ht="18" x14ac:dyDescent="0.25">
      <c r="B46" s="119" t="s">
        <v>162</v>
      </c>
      <c r="C46" s="62">
        <v>-1.3169999999999999</v>
      </c>
      <c r="D46" s="62">
        <v>-1.7529999999999999</v>
      </c>
      <c r="E46" s="62">
        <v>-2.3559999999999999</v>
      </c>
      <c r="F46" s="63">
        <v>0</v>
      </c>
      <c r="G46" s="64">
        <v>-1</v>
      </c>
      <c r="H46" s="64">
        <v>0</v>
      </c>
      <c r="I46" s="62">
        <v>0</v>
      </c>
      <c r="J46" s="62">
        <v>0</v>
      </c>
      <c r="K46" s="128">
        <v>0</v>
      </c>
      <c r="L46" s="64">
        <v>0</v>
      </c>
      <c r="M46" s="65">
        <v>0</v>
      </c>
    </row>
    <row r="47" spans="2:13" x14ac:dyDescent="0.25">
      <c r="B47" s="216" t="s">
        <v>163</v>
      </c>
      <c r="C47" s="67">
        <v>-1.3169999999999999</v>
      </c>
      <c r="D47" s="68">
        <v>-1.7529999999999999</v>
      </c>
      <c r="E47" s="68">
        <v>-2.3559999999999999</v>
      </c>
      <c r="F47" s="122">
        <v>0</v>
      </c>
      <c r="G47" s="70">
        <v>-1</v>
      </c>
      <c r="H47" s="70">
        <v>0</v>
      </c>
      <c r="I47" s="68">
        <v>0</v>
      </c>
      <c r="J47" s="68">
        <v>0</v>
      </c>
      <c r="K47" s="68">
        <v>0</v>
      </c>
      <c r="L47" s="70">
        <v>0</v>
      </c>
      <c r="M47" s="70">
        <v>0</v>
      </c>
    </row>
    <row r="48" spans="2:13" ht="18" x14ac:dyDescent="0.25">
      <c r="B48" s="131" t="s">
        <v>65</v>
      </c>
      <c r="C48" s="132">
        <v>196.43299999999994</v>
      </c>
      <c r="D48" s="132">
        <v>95.427999999999898</v>
      </c>
      <c r="E48" s="132">
        <v>34.343000000000039</v>
      </c>
      <c r="F48" s="133">
        <v>-167.19800000000001</v>
      </c>
      <c r="G48" s="134">
        <v>-1.948</v>
      </c>
      <c r="H48" s="134">
        <v>6.9000000000000006E-2</v>
      </c>
      <c r="I48" s="132">
        <v>-131.04799999999986</v>
      </c>
      <c r="J48" s="132">
        <v>-97.858000000000175</v>
      </c>
      <c r="K48" s="135">
        <v>-84.980999999999995</v>
      </c>
      <c r="L48" s="134">
        <v>-0.20200000000000001</v>
      </c>
      <c r="M48" s="136">
        <v>1</v>
      </c>
    </row>
    <row r="49" spans="2:13" x14ac:dyDescent="0.25">
      <c r="B49" s="55"/>
      <c r="C49" s="107"/>
      <c r="D49" s="107"/>
      <c r="E49" s="107"/>
      <c r="F49" s="107"/>
      <c r="G49" s="137"/>
      <c r="H49" s="137"/>
      <c r="I49" s="107"/>
      <c r="J49" s="107"/>
      <c r="K49" s="107"/>
      <c r="L49" s="137"/>
      <c r="M49" s="137"/>
    </row>
    <row r="50" spans="2:13" ht="18" x14ac:dyDescent="0.25">
      <c r="B50" s="55" t="s">
        <v>66</v>
      </c>
      <c r="C50" s="107"/>
      <c r="D50" s="107"/>
      <c r="E50" s="107"/>
      <c r="F50" s="107"/>
      <c r="G50" s="138"/>
      <c r="H50" s="138"/>
      <c r="I50" s="107"/>
      <c r="J50" s="107"/>
      <c r="K50" s="107"/>
      <c r="L50" s="138"/>
      <c r="M50" s="138"/>
    </row>
    <row r="51" spans="2:13" x14ac:dyDescent="0.25">
      <c r="B51" s="139" t="s">
        <v>67</v>
      </c>
      <c r="C51" s="80">
        <v>117.218</v>
      </c>
      <c r="D51" s="80">
        <v>119.304</v>
      </c>
      <c r="E51" s="80">
        <v>191.273</v>
      </c>
      <c r="F51" s="81">
        <v>255.852</v>
      </c>
      <c r="G51" s="140">
        <v>0.29699999999999999</v>
      </c>
      <c r="H51" s="140">
        <v>0.23599999999999999</v>
      </c>
      <c r="I51" s="80">
        <v>287.30399999999997</v>
      </c>
      <c r="J51" s="80">
        <v>301.351</v>
      </c>
      <c r="K51" s="80">
        <v>298.66399999999999</v>
      </c>
      <c r="L51" s="140">
        <v>5.2999999999999999E-2</v>
      </c>
      <c r="M51" s="141">
        <v>0.42599999999999999</v>
      </c>
    </row>
    <row r="52" spans="2:13" x14ac:dyDescent="0.25">
      <c r="B52" s="142" t="s">
        <v>68</v>
      </c>
      <c r="C52" s="107"/>
      <c r="D52" s="107"/>
      <c r="E52" s="107"/>
      <c r="F52" s="120"/>
      <c r="G52" s="93"/>
      <c r="H52" s="93"/>
      <c r="I52" s="107"/>
      <c r="J52" s="107"/>
      <c r="K52" s="107"/>
      <c r="L52" s="93"/>
      <c r="M52" s="143"/>
    </row>
    <row r="53" spans="2:13" x14ac:dyDescent="0.25">
      <c r="B53" s="142" t="s">
        <v>69</v>
      </c>
      <c r="C53" s="144">
        <v>-2.2650000000000001</v>
      </c>
      <c r="D53" s="145">
        <v>-11.441000000000001</v>
      </c>
      <c r="E53" s="145">
        <v>-72.382000000000005</v>
      </c>
      <c r="F53" s="146">
        <v>-65.548000000000002</v>
      </c>
      <c r="G53" s="147">
        <v>2.0699999999999998</v>
      </c>
      <c r="H53" s="147">
        <v>1</v>
      </c>
      <c r="I53" s="145">
        <v>-46.72</v>
      </c>
      <c r="J53" s="145">
        <v>-30</v>
      </c>
      <c r="K53" s="145">
        <v>-14</v>
      </c>
      <c r="L53" s="147">
        <v>-0.40200000000000002</v>
      </c>
      <c r="M53" s="147">
        <v>1</v>
      </c>
    </row>
    <row r="54" spans="2:13" x14ac:dyDescent="0.25">
      <c r="B54" s="66" t="s">
        <v>122</v>
      </c>
      <c r="C54" s="107">
        <v>3.3279999999999998</v>
      </c>
      <c r="D54" s="107">
        <v>2.597</v>
      </c>
      <c r="E54" s="107">
        <v>2.9169999999999998</v>
      </c>
      <c r="F54" s="120">
        <v>4.2</v>
      </c>
      <c r="G54" s="93">
        <v>8.1000000000000003E-2</v>
      </c>
      <c r="H54" s="93">
        <v>5.0000000000000001E-3</v>
      </c>
      <c r="I54" s="107">
        <v>4.3</v>
      </c>
      <c r="J54" s="107">
        <v>4.4000000000000004</v>
      </c>
      <c r="K54" s="107">
        <v>4.5</v>
      </c>
      <c r="L54" s="93">
        <v>2.3E-2</v>
      </c>
      <c r="M54" s="143">
        <v>6.0000000000000001E-3</v>
      </c>
    </row>
    <row r="55" spans="2:13" x14ac:dyDescent="0.25">
      <c r="B55" s="66" t="s">
        <v>70</v>
      </c>
      <c r="C55" s="107">
        <v>94.644999999999996</v>
      </c>
      <c r="D55" s="107">
        <v>94.239000000000004</v>
      </c>
      <c r="E55" s="107">
        <v>100.36</v>
      </c>
      <c r="F55" s="120">
        <v>63</v>
      </c>
      <c r="G55" s="93">
        <v>-0.127</v>
      </c>
      <c r="H55" s="93">
        <v>0.125</v>
      </c>
      <c r="I55" s="107">
        <v>63</v>
      </c>
      <c r="J55" s="107">
        <v>62</v>
      </c>
      <c r="K55" s="107">
        <v>63</v>
      </c>
      <c r="L55" s="93">
        <v>0</v>
      </c>
      <c r="M55" s="143">
        <v>9.2999999999999999E-2</v>
      </c>
    </row>
    <row r="56" spans="2:13" x14ac:dyDescent="0.25">
      <c r="B56" s="66" t="s">
        <v>71</v>
      </c>
      <c r="C56" s="107">
        <v>388.99200000000002</v>
      </c>
      <c r="D56" s="107">
        <v>484.42</v>
      </c>
      <c r="E56" s="107">
        <v>518.76300000000003</v>
      </c>
      <c r="F56" s="120">
        <v>422.30500000000001</v>
      </c>
      <c r="G56" s="93">
        <v>2.8000000000000001E-2</v>
      </c>
      <c r="H56" s="93">
        <v>0.63500000000000001</v>
      </c>
      <c r="I56" s="107">
        <v>330.50200000000001</v>
      </c>
      <c r="J56" s="107">
        <v>284.45499999999998</v>
      </c>
      <c r="K56" s="107">
        <v>255.142</v>
      </c>
      <c r="L56" s="93">
        <v>-0.155</v>
      </c>
      <c r="M56" s="143">
        <v>0.47399999999999998</v>
      </c>
    </row>
    <row r="57" spans="2:13" x14ac:dyDescent="0.25">
      <c r="B57" s="75" t="s">
        <v>72</v>
      </c>
      <c r="C57" s="100">
        <v>604.18299999999999</v>
      </c>
      <c r="D57" s="100">
        <v>700.56</v>
      </c>
      <c r="E57" s="100">
        <v>813.3130000000001</v>
      </c>
      <c r="F57" s="124">
        <v>745.35699999999997</v>
      </c>
      <c r="G57" s="125">
        <v>7.2999999999999995E-2</v>
      </c>
      <c r="H57" s="125">
        <v>1</v>
      </c>
      <c r="I57" s="100">
        <v>685.10599999999999</v>
      </c>
      <c r="J57" s="100">
        <v>652.2059999999999</v>
      </c>
      <c r="K57" s="100">
        <v>621.30600000000004</v>
      </c>
      <c r="L57" s="125">
        <v>-5.8999999999999997E-2</v>
      </c>
      <c r="M57" s="126">
        <v>1</v>
      </c>
    </row>
    <row r="58" spans="2:13" x14ac:dyDescent="0.25">
      <c r="B58" s="66" t="s">
        <v>73</v>
      </c>
      <c r="C58" s="107">
        <v>303.12900000000002</v>
      </c>
      <c r="D58" s="107">
        <v>401.82900000000001</v>
      </c>
      <c r="E58" s="107">
        <v>510.173</v>
      </c>
      <c r="F58" s="120">
        <v>510.173</v>
      </c>
      <c r="G58" s="93">
        <v>0.189</v>
      </c>
      <c r="H58" s="93">
        <v>0.59699999999999998</v>
      </c>
      <c r="I58" s="107">
        <v>510.173</v>
      </c>
      <c r="J58" s="107">
        <v>510.173</v>
      </c>
      <c r="K58" s="107">
        <v>510.173</v>
      </c>
      <c r="L58" s="93">
        <v>0</v>
      </c>
      <c r="M58" s="143">
        <v>0.75800000000000001</v>
      </c>
    </row>
    <row r="59" spans="2:13" x14ac:dyDescent="0.25">
      <c r="B59" s="148" t="s">
        <v>124</v>
      </c>
      <c r="C59" s="107">
        <v>215.86199999999999</v>
      </c>
      <c r="D59" s="107">
        <v>214.05199999999999</v>
      </c>
      <c r="E59" s="107">
        <v>211.94399999999999</v>
      </c>
      <c r="F59" s="120">
        <v>163.94399999999999</v>
      </c>
      <c r="G59" s="93">
        <v>-8.7999999999999995E-2</v>
      </c>
      <c r="H59" s="93">
        <v>0.28599999999999998</v>
      </c>
      <c r="I59" s="107">
        <v>102.033</v>
      </c>
      <c r="J59" s="107">
        <v>72.033000000000001</v>
      </c>
      <c r="K59" s="107">
        <v>42.033000000000001</v>
      </c>
      <c r="L59" s="93">
        <v>-0.36499999999999999</v>
      </c>
      <c r="M59" s="143">
        <v>0.13700000000000001</v>
      </c>
    </row>
    <row r="60" spans="2:13" x14ac:dyDescent="0.25">
      <c r="B60" s="218" t="s">
        <v>165</v>
      </c>
      <c r="C60" s="107">
        <v>1.9990000000000001</v>
      </c>
      <c r="D60" s="107">
        <v>2.1619999999999999</v>
      </c>
      <c r="E60" s="107">
        <v>2.2490000000000001</v>
      </c>
      <c r="F60" s="120">
        <v>1.74</v>
      </c>
      <c r="G60" s="93">
        <v>-4.4999999999999998E-2</v>
      </c>
      <c r="H60" s="93">
        <v>3.0000000000000001E-3</v>
      </c>
      <c r="I60" s="107">
        <v>1.9</v>
      </c>
      <c r="J60" s="107">
        <v>2</v>
      </c>
      <c r="K60" s="107">
        <v>2.1</v>
      </c>
      <c r="L60" s="93">
        <v>6.5000000000000002E-2</v>
      </c>
      <c r="M60" s="143">
        <v>3.0000000000000001E-3</v>
      </c>
    </row>
    <row r="61" spans="2:13" x14ac:dyDescent="0.25">
      <c r="B61" s="148" t="s">
        <v>74</v>
      </c>
      <c r="C61" s="107">
        <v>71.539000000000001</v>
      </c>
      <c r="D61" s="107">
        <v>72.95</v>
      </c>
      <c r="E61" s="107">
        <v>79.436999999999998</v>
      </c>
      <c r="F61" s="120">
        <v>53</v>
      </c>
      <c r="G61" s="93">
        <v>-9.5000000000000001E-2</v>
      </c>
      <c r="H61" s="93">
        <v>9.8000000000000004E-2</v>
      </c>
      <c r="I61" s="107">
        <v>54</v>
      </c>
      <c r="J61" s="107">
        <v>52</v>
      </c>
      <c r="K61" s="107">
        <v>50</v>
      </c>
      <c r="L61" s="93">
        <v>-1.9E-2</v>
      </c>
      <c r="M61" s="143">
        <v>7.8E-2</v>
      </c>
    </row>
    <row r="62" spans="2:13" x14ac:dyDescent="0.25">
      <c r="B62" s="148" t="s">
        <v>75</v>
      </c>
      <c r="C62" s="107">
        <v>11.654</v>
      </c>
      <c r="D62" s="107">
        <v>9.5670000000000002</v>
      </c>
      <c r="E62" s="107">
        <v>9.51</v>
      </c>
      <c r="F62" s="120">
        <v>16.5</v>
      </c>
      <c r="G62" s="93">
        <v>0.123</v>
      </c>
      <c r="H62" s="93">
        <v>1.7000000000000001E-2</v>
      </c>
      <c r="I62" s="107">
        <v>17</v>
      </c>
      <c r="J62" s="107">
        <v>16</v>
      </c>
      <c r="K62" s="107">
        <v>17</v>
      </c>
      <c r="L62" s="93">
        <v>0.01</v>
      </c>
      <c r="M62" s="143">
        <v>2.5000000000000001E-2</v>
      </c>
    </row>
    <row r="63" spans="2:13" x14ac:dyDescent="0.25">
      <c r="B63" s="75" t="s">
        <v>76</v>
      </c>
      <c r="C63" s="100">
        <v>604.18299999999999</v>
      </c>
      <c r="D63" s="100">
        <v>700.56000000000006</v>
      </c>
      <c r="E63" s="100">
        <v>813.31299999999999</v>
      </c>
      <c r="F63" s="124">
        <v>745.35699999999997</v>
      </c>
      <c r="G63" s="125">
        <v>7.2999999999999995E-2</v>
      </c>
      <c r="H63" s="125">
        <v>1</v>
      </c>
      <c r="I63" s="100">
        <v>685.10599999999999</v>
      </c>
      <c r="J63" s="100">
        <v>652.20600000000002</v>
      </c>
      <c r="K63" s="100">
        <v>621.30600000000004</v>
      </c>
      <c r="L63" s="125">
        <v>-5.8999999999999997E-2</v>
      </c>
      <c r="M63" s="126">
        <v>1</v>
      </c>
    </row>
    <row r="64" spans="2:13" x14ac:dyDescent="0.25">
      <c r="B64" s="149"/>
      <c r="C64" s="150"/>
      <c r="D64" s="150"/>
      <c r="E64" s="151"/>
      <c r="F64" s="151"/>
      <c r="G64" s="151"/>
      <c r="H64" s="151"/>
      <c r="I64" s="151"/>
      <c r="J64" s="151"/>
      <c r="K64" s="152"/>
      <c r="L64" s="152"/>
      <c r="M64" s="152"/>
    </row>
    <row r="65" spans="2:13" x14ac:dyDescent="0.25">
      <c r="B65" s="153"/>
      <c r="C65" s="153"/>
      <c r="D65" s="153"/>
      <c r="E65" s="153"/>
      <c r="F65" s="153"/>
      <c r="G65" s="153"/>
      <c r="H65" s="153"/>
      <c r="I65" s="153"/>
      <c r="J65" s="153"/>
      <c r="K65" s="153"/>
      <c r="L65" s="154"/>
      <c r="M65" s="155"/>
    </row>
    <row r="66" spans="2:13" x14ac:dyDescent="0.25">
      <c r="B66" s="156"/>
      <c r="C66" s="157"/>
      <c r="D66" s="62"/>
      <c r="E66" s="62"/>
      <c r="F66" s="158"/>
      <c r="G66" s="158"/>
      <c r="H66" s="158"/>
      <c r="I66" s="62"/>
      <c r="J66" s="159"/>
      <c r="K66" s="154"/>
      <c r="L66" s="154"/>
      <c r="M66" s="154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7FA3-17D5-4FB3-8E57-960887BCE6C7}"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25</v>
      </c>
    </row>
    <row r="2" spans="2:21" x14ac:dyDescent="0.25">
      <c r="B2" s="270" t="s">
        <v>211</v>
      </c>
      <c r="C2" s="277"/>
      <c r="D2" s="277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</row>
    <row r="3" spans="2:21" x14ac:dyDescent="0.25">
      <c r="B3" s="160"/>
      <c r="C3" s="278" t="s">
        <v>78</v>
      </c>
      <c r="D3" s="279"/>
      <c r="E3" s="161" t="s">
        <v>79</v>
      </c>
      <c r="F3" s="280" t="s">
        <v>80</v>
      </c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162"/>
      <c r="T3" s="281" t="s">
        <v>81</v>
      </c>
      <c r="U3" s="283" t="s">
        <v>82</v>
      </c>
    </row>
    <row r="4" spans="2:21" ht="54" x14ac:dyDescent="0.25">
      <c r="B4" s="163"/>
      <c r="C4" s="164" t="s">
        <v>83</v>
      </c>
      <c r="D4" s="165" t="s">
        <v>84</v>
      </c>
      <c r="E4" s="285" t="s">
        <v>85</v>
      </c>
      <c r="F4" s="286"/>
      <c r="G4" s="287"/>
      <c r="H4" s="285" t="s">
        <v>86</v>
      </c>
      <c r="I4" s="286"/>
      <c r="J4" s="287"/>
      <c r="K4" s="285" t="s">
        <v>87</v>
      </c>
      <c r="L4" s="286"/>
      <c r="M4" s="286"/>
      <c r="N4" s="286"/>
      <c r="O4" s="286"/>
      <c r="P4" s="286"/>
      <c r="Q4" s="286"/>
      <c r="R4" s="286"/>
      <c r="S4" s="287"/>
      <c r="T4" s="282"/>
      <c r="U4" s="284"/>
    </row>
    <row r="5" spans="2:21" x14ac:dyDescent="0.25">
      <c r="B5" s="166"/>
      <c r="C5" s="167"/>
      <c r="D5" s="168"/>
      <c r="E5" s="285" t="s">
        <v>9</v>
      </c>
      <c r="F5" s="286"/>
      <c r="G5" s="287"/>
      <c r="H5" s="285" t="s">
        <v>10</v>
      </c>
      <c r="I5" s="286"/>
      <c r="J5" s="287"/>
      <c r="K5" s="285" t="s">
        <v>11</v>
      </c>
      <c r="L5" s="286"/>
      <c r="M5" s="287"/>
      <c r="N5" s="285" t="s">
        <v>12</v>
      </c>
      <c r="O5" s="286"/>
      <c r="P5" s="287"/>
      <c r="Q5" s="285" t="s">
        <v>13</v>
      </c>
      <c r="R5" s="286"/>
      <c r="S5" s="287"/>
      <c r="T5" s="169" t="s">
        <v>34</v>
      </c>
      <c r="U5" s="170"/>
    </row>
    <row r="6" spans="2:21" ht="19.5" x14ac:dyDescent="0.25">
      <c r="B6" s="171" t="s">
        <v>212</v>
      </c>
      <c r="C6" s="172"/>
      <c r="D6" s="173"/>
      <c r="E6" s="174" t="s">
        <v>88</v>
      </c>
      <c r="F6" s="175" t="s">
        <v>89</v>
      </c>
      <c r="G6" s="176" t="s">
        <v>90</v>
      </c>
      <c r="H6" s="174" t="s">
        <v>88</v>
      </c>
      <c r="I6" s="175" t="s">
        <v>89</v>
      </c>
      <c r="J6" s="176" t="s">
        <v>90</v>
      </c>
      <c r="K6" s="174" t="s">
        <v>88</v>
      </c>
      <c r="L6" s="175" t="s">
        <v>89</v>
      </c>
      <c r="M6" s="176" t="s">
        <v>90</v>
      </c>
      <c r="N6" s="174" t="s">
        <v>88</v>
      </c>
      <c r="O6" s="175" t="s">
        <v>89</v>
      </c>
      <c r="P6" s="176" t="s">
        <v>90</v>
      </c>
      <c r="Q6" s="174" t="s">
        <v>88</v>
      </c>
      <c r="R6" s="175" t="s">
        <v>89</v>
      </c>
      <c r="S6" s="176" t="s">
        <v>90</v>
      </c>
      <c r="T6" s="177" t="s">
        <v>91</v>
      </c>
      <c r="U6" s="178"/>
    </row>
    <row r="7" spans="2:21" ht="18" x14ac:dyDescent="0.25">
      <c r="B7" s="186" t="s">
        <v>129</v>
      </c>
      <c r="C7" s="187">
        <v>1210</v>
      </c>
      <c r="D7" s="188">
        <v>1210</v>
      </c>
      <c r="E7" s="189">
        <v>1086</v>
      </c>
      <c r="F7" s="190">
        <v>593.23827514791299</v>
      </c>
      <c r="G7" s="191">
        <v>0.54625992186732319</v>
      </c>
      <c r="H7" s="189">
        <v>1183</v>
      </c>
      <c r="I7" s="190">
        <v>702.69299999999998</v>
      </c>
      <c r="J7" s="191">
        <v>0.59399239222316147</v>
      </c>
      <c r="K7" s="189">
        <v>1210</v>
      </c>
      <c r="L7" s="190">
        <v>734.31299999999999</v>
      </c>
      <c r="M7" s="191">
        <v>0.60687024793388433</v>
      </c>
      <c r="N7" s="189">
        <v>1210</v>
      </c>
      <c r="O7" s="190">
        <v>767.2109999999999</v>
      </c>
      <c r="P7" s="191">
        <v>0.63405867768595037</v>
      </c>
      <c r="Q7" s="189">
        <v>1210</v>
      </c>
      <c r="R7" s="190">
        <v>802.50199999999995</v>
      </c>
      <c r="S7" s="190">
        <v>0.66322479338842977</v>
      </c>
      <c r="T7" s="192">
        <v>7.550621462358853E-3</v>
      </c>
      <c r="U7" s="192">
        <v>0.99999999999999989</v>
      </c>
    </row>
    <row r="8" spans="2:21" x14ac:dyDescent="0.25">
      <c r="B8" s="193" t="s">
        <v>130</v>
      </c>
      <c r="C8" s="194">
        <v>469</v>
      </c>
      <c r="D8" s="194">
        <v>469</v>
      </c>
      <c r="E8" s="195">
        <v>427</v>
      </c>
      <c r="F8" s="196">
        <v>155.40248041339837</v>
      </c>
      <c r="G8" s="197">
        <v>0.36394023516018353</v>
      </c>
      <c r="H8" s="195">
        <v>465</v>
      </c>
      <c r="I8" s="196">
        <v>181.58199999999999</v>
      </c>
      <c r="J8" s="197">
        <v>0.39049892473118281</v>
      </c>
      <c r="K8" s="195">
        <v>469</v>
      </c>
      <c r="L8" s="196">
        <v>184.548</v>
      </c>
      <c r="M8" s="197">
        <v>0.39349253731343287</v>
      </c>
      <c r="N8" s="195">
        <v>469</v>
      </c>
      <c r="O8" s="196">
        <v>190.31899999999999</v>
      </c>
      <c r="P8" s="197">
        <v>0.40579744136460549</v>
      </c>
      <c r="Q8" s="198">
        <v>469</v>
      </c>
      <c r="R8" s="196">
        <v>199.703</v>
      </c>
      <c r="S8" s="196">
        <v>0.42580597014925375</v>
      </c>
      <c r="T8" s="199">
        <v>2.8592006925951541E-3</v>
      </c>
      <c r="U8" s="200">
        <v>0.38896959683672971</v>
      </c>
    </row>
    <row r="9" spans="2:21" x14ac:dyDescent="0.25">
      <c r="B9" s="193" t="s">
        <v>131</v>
      </c>
      <c r="C9" s="201">
        <v>557</v>
      </c>
      <c r="D9" s="201">
        <v>557</v>
      </c>
      <c r="E9" s="202">
        <v>510</v>
      </c>
      <c r="F9" s="203">
        <v>243.16761169532435</v>
      </c>
      <c r="G9" s="204">
        <v>0.47679923861828305</v>
      </c>
      <c r="H9" s="202">
        <v>541</v>
      </c>
      <c r="I9" s="203">
        <v>274.24200000000002</v>
      </c>
      <c r="J9" s="204">
        <v>0.50691682070240296</v>
      </c>
      <c r="K9" s="202">
        <v>557</v>
      </c>
      <c r="L9" s="203">
        <v>298.41800000000001</v>
      </c>
      <c r="M9" s="204">
        <v>0.53575942549371636</v>
      </c>
      <c r="N9" s="202">
        <v>557</v>
      </c>
      <c r="O9" s="203">
        <v>313.77199999999999</v>
      </c>
      <c r="P9" s="204">
        <v>0.56332495511669656</v>
      </c>
      <c r="Q9" s="205">
        <v>557</v>
      </c>
      <c r="R9" s="203">
        <v>327.57299999999998</v>
      </c>
      <c r="S9" s="203">
        <v>0.58810233393177735</v>
      </c>
      <c r="T9" s="206">
        <v>9.7626672911010903E-3</v>
      </c>
      <c r="U9" s="207">
        <v>0.45957591359689254</v>
      </c>
    </row>
    <row r="10" spans="2:21" x14ac:dyDescent="0.25">
      <c r="B10" s="193" t="s">
        <v>132</v>
      </c>
      <c r="C10" s="201">
        <v>136</v>
      </c>
      <c r="D10" s="201">
        <v>136</v>
      </c>
      <c r="E10" s="202">
        <v>108</v>
      </c>
      <c r="F10" s="203">
        <v>121.20202822459524</v>
      </c>
      <c r="G10" s="204">
        <v>1.1222410020795854</v>
      </c>
      <c r="H10" s="202">
        <v>129</v>
      </c>
      <c r="I10" s="203">
        <v>154.06</v>
      </c>
      <c r="J10" s="204">
        <v>1.1942635658914729</v>
      </c>
      <c r="K10" s="202">
        <v>136</v>
      </c>
      <c r="L10" s="203">
        <v>154.077</v>
      </c>
      <c r="M10" s="204">
        <v>1.1329191176470588</v>
      </c>
      <c r="N10" s="202">
        <v>136</v>
      </c>
      <c r="O10" s="203">
        <v>161.267</v>
      </c>
      <c r="P10" s="204">
        <v>1.1857867647058824</v>
      </c>
      <c r="Q10" s="205">
        <v>136</v>
      </c>
      <c r="R10" s="203">
        <v>168.68700000000001</v>
      </c>
      <c r="S10" s="203">
        <v>1.2403455882352943</v>
      </c>
      <c r="T10" s="206">
        <v>1.7770204631741393E-2</v>
      </c>
      <c r="U10" s="207">
        <v>0.11155872099928044</v>
      </c>
    </row>
    <row r="11" spans="2:21" x14ac:dyDescent="0.25">
      <c r="B11" s="193" t="s">
        <v>133</v>
      </c>
      <c r="C11" s="209">
        <v>48</v>
      </c>
      <c r="D11" s="209">
        <v>48</v>
      </c>
      <c r="E11" s="210">
        <v>41</v>
      </c>
      <c r="F11" s="211">
        <v>73.466154814595015</v>
      </c>
      <c r="G11" s="212">
        <v>1.7918574345023175</v>
      </c>
      <c r="H11" s="210">
        <v>48</v>
      </c>
      <c r="I11" s="211">
        <v>92.808999999999997</v>
      </c>
      <c r="J11" s="212">
        <v>1.9335208333333334</v>
      </c>
      <c r="K11" s="210">
        <v>48</v>
      </c>
      <c r="L11" s="211">
        <v>97.27</v>
      </c>
      <c r="M11" s="212">
        <v>2.0264583333333333</v>
      </c>
      <c r="N11" s="210">
        <v>48</v>
      </c>
      <c r="O11" s="211">
        <v>101.85299999999999</v>
      </c>
      <c r="P11" s="212">
        <v>2.1219375</v>
      </c>
      <c r="Q11" s="213">
        <v>48</v>
      </c>
      <c r="R11" s="211">
        <v>106.539</v>
      </c>
      <c r="S11" s="211">
        <v>2.2195624999999999</v>
      </c>
      <c r="T11" s="214">
        <v>0</v>
      </c>
      <c r="U11" s="215">
        <v>3.9895768567097235E-2</v>
      </c>
    </row>
    <row r="12" spans="2:21" x14ac:dyDescent="0.25">
      <c r="B12" s="179"/>
      <c r="C12" s="180"/>
      <c r="D12" s="180"/>
      <c r="E12" s="180"/>
      <c r="F12" s="180"/>
      <c r="G12" s="180"/>
      <c r="H12" s="180"/>
      <c r="I12" s="181"/>
      <c r="J12" s="181"/>
      <c r="K12" s="180"/>
      <c r="L12" s="181"/>
      <c r="M12" s="181"/>
      <c r="N12" s="180"/>
      <c r="O12" s="181"/>
      <c r="P12" s="181"/>
      <c r="Q12" s="180"/>
      <c r="R12" s="181"/>
      <c r="S12" s="181"/>
      <c r="T12" s="182"/>
      <c r="U12" s="182"/>
    </row>
    <row r="13" spans="2:21" x14ac:dyDescent="0.25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CC40C1-D45F-4F92-94B6-0C3D32421422}"/>
</file>

<file path=customXml/itemProps2.xml><?xml version="1.0" encoding="utf-8"?>
<ds:datastoreItem xmlns:ds="http://schemas.openxmlformats.org/officeDocument/2006/customXml" ds:itemID="{4CAE8C4D-FABD-4542-874C-6B7B189028D6}"/>
</file>

<file path=customXml/itemProps3.xml><?xml version="1.0" encoding="utf-8"?>
<ds:datastoreItem xmlns:ds="http://schemas.openxmlformats.org/officeDocument/2006/customXml" ds:itemID="{F03B3FA3-C3CA-4357-8CFD-DA65F01B81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Index</vt:lpstr>
      <vt:lpstr>ALHAPerfom</vt:lpstr>
      <vt:lpstr>ALHAFinancial</vt:lpstr>
      <vt:lpstr>ALHAPersonnel</vt:lpstr>
      <vt:lpstr>ARCPerfom</vt:lpstr>
      <vt:lpstr>ARCFinancial</vt:lpstr>
      <vt:lpstr>ARCPersonnel</vt:lpstr>
      <vt:lpstr>ITBPerfom</vt:lpstr>
      <vt:lpstr>ITBFinancial</vt:lpstr>
      <vt:lpstr>ITBPersonnel</vt:lpstr>
      <vt:lpstr>NAMCPerfom</vt:lpstr>
      <vt:lpstr>NAMCFinancial</vt:lpstr>
      <vt:lpstr>NAMCPersonnel</vt:lpstr>
      <vt:lpstr>OVGPerfom</vt:lpstr>
      <vt:lpstr>OVGFinancial</vt:lpstr>
      <vt:lpstr>OVGPersonnel</vt:lpstr>
      <vt:lpstr>OBPPerfom</vt:lpstr>
      <vt:lpstr>OBPFinancial</vt:lpstr>
      <vt:lpstr>OBPPersonnel</vt:lpstr>
      <vt:lpstr>PPECBPerfom</vt:lpstr>
      <vt:lpstr>PPECBFinancial</vt:lpstr>
      <vt:lpstr>PPECBPersonnel</vt:lpstr>
      <vt:lpstr>DEEDSPerfom</vt:lpstr>
      <vt:lpstr>DEEDSFinancial</vt:lpstr>
      <vt:lpstr>DEEDSPersonnel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2024-02-19T15:04:23Z</dcterms:created>
  <dcterms:modified xsi:type="dcterms:W3CDTF">2024-02-20T13:16:44Z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